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jw0-my.sharepoint.com/personal/krasmussen_jw_com/Documents/Documents/CPS Energy - Howard Road CCN/Rebuttal Testimony/Final/"/>
    </mc:Choice>
  </mc:AlternateContent>
  <xr:revisionPtr revIDLastSave="0" documentId="8_{F0238350-1204-4C44-A0E6-B9C6F7B95978}" xr6:coauthVersionLast="47" xr6:coauthVersionMax="47" xr10:uidLastSave="{00000000-0000-0000-0000-000000000000}"/>
  <bookViews>
    <workbookView xWindow="-30828" yWindow="-24" windowWidth="30936" windowHeight="16776" xr2:uid="{DDCDCB77-EE2E-448F-93CE-907A1D37B638}"/>
  </bookViews>
  <sheets>
    <sheet name="Cost Estimates" sheetId="8" r:id="rId1"/>
    <sheet name="Cost Estimates (old)" sheetId="1" r:id="rId2"/>
    <sheet name="Materials and Construction" sheetId="7" r:id="rId3"/>
    <sheet name="TE &amp; CPS Internal Constr Cost" sheetId="6" r:id="rId4"/>
    <sheet name="Span cals" sheetId="9" r:id="rId5"/>
  </sheets>
  <definedNames>
    <definedName name="_xlnm._FilterDatabase" localSheetId="0" hidden="1">'Cost Estimates'!$B$133:$Y$170</definedName>
    <definedName name="_xlnm._FilterDatabase" localSheetId="1" hidden="1">'Cost Estimates (old)'!$B$9:$Q$48</definedName>
    <definedName name="_xlnm.Print_Area" localSheetId="0">'Cost Estimates'!$B$1:$Z$177</definedName>
    <definedName name="_xlnm.Print_Area" localSheetId="1">'Cost Estimates (old)'!$B$2:$Q$99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0" i="8" l="1"/>
  <c r="S30" i="8"/>
  <c r="Q30" i="8"/>
  <c r="P30" i="8"/>
  <c r="N30" i="8"/>
  <c r="M30" i="8"/>
  <c r="K30" i="8"/>
  <c r="J29" i="8"/>
  <c r="T29" i="8"/>
  <c r="S29" i="8"/>
  <c r="Q29" i="8"/>
  <c r="P29" i="8"/>
  <c r="N29" i="8"/>
  <c r="M29" i="8"/>
  <c r="K29" i="8"/>
  <c r="K28" i="8"/>
  <c r="E50" i="8"/>
  <c r="D50" i="8"/>
  <c r="D135" i="8"/>
  <c r="E51" i="8"/>
  <c r="T8" i="8"/>
  <c r="S8" i="8"/>
  <c r="Q8" i="8"/>
  <c r="P8" i="8"/>
  <c r="N8" i="8"/>
  <c r="M8" i="8"/>
  <c r="K8" i="8"/>
  <c r="J8" i="8"/>
  <c r="H50" i="8"/>
  <c r="F156" i="8"/>
  <c r="F148" i="8"/>
  <c r="K50" i="8" l="1"/>
  <c r="V134" i="8" l="1"/>
  <c r="J134" i="8"/>
  <c r="Y50" i="8"/>
  <c r="G85" i="8"/>
  <c r="G72" i="8"/>
  <c r="G64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5" i="8"/>
  <c r="G66" i="8"/>
  <c r="G67" i="8"/>
  <c r="G68" i="8"/>
  <c r="G69" i="8"/>
  <c r="G70" i="8"/>
  <c r="G71" i="8"/>
  <c r="G73" i="8"/>
  <c r="G74" i="8"/>
  <c r="G75" i="8"/>
  <c r="G76" i="8"/>
  <c r="G77" i="8"/>
  <c r="G78" i="8"/>
  <c r="G79" i="8"/>
  <c r="G80" i="8"/>
  <c r="G81" i="8"/>
  <c r="G82" i="8"/>
  <c r="G83" i="8"/>
  <c r="G84" i="8"/>
  <c r="G50" i="8"/>
  <c r="Z72" i="8"/>
  <c r="Z64" i="8"/>
  <c r="Z51" i="8"/>
  <c r="Z52" i="8"/>
  <c r="Z53" i="8"/>
  <c r="Z54" i="8"/>
  <c r="Z55" i="8"/>
  <c r="Z56" i="8"/>
  <c r="Z57" i="8"/>
  <c r="Z58" i="8"/>
  <c r="Z59" i="8"/>
  <c r="Z60" i="8"/>
  <c r="Z61" i="8"/>
  <c r="Z62" i="8"/>
  <c r="Z63" i="8"/>
  <c r="Z65" i="8"/>
  <c r="Z66" i="8"/>
  <c r="Z67" i="8"/>
  <c r="Z68" i="8"/>
  <c r="Z69" i="8"/>
  <c r="Z70" i="8"/>
  <c r="Z71" i="8"/>
  <c r="Z73" i="8"/>
  <c r="Z74" i="8"/>
  <c r="Z75" i="8"/>
  <c r="Z76" i="8"/>
  <c r="Z77" i="8"/>
  <c r="Z78" i="8"/>
  <c r="Z79" i="8"/>
  <c r="Z80" i="8"/>
  <c r="Z81" i="8"/>
  <c r="Z82" i="8"/>
  <c r="Z83" i="8"/>
  <c r="Z84" i="8"/>
  <c r="Z85" i="8"/>
  <c r="Z50" i="8"/>
  <c r="W72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50" i="8"/>
  <c r="T72" i="8"/>
  <c r="T64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5" i="8"/>
  <c r="T66" i="8"/>
  <c r="T67" i="8"/>
  <c r="T68" i="8"/>
  <c r="T69" i="8"/>
  <c r="T70" i="8"/>
  <c r="T71" i="8"/>
  <c r="T73" i="8"/>
  <c r="T74" i="8"/>
  <c r="T75" i="8"/>
  <c r="T76" i="8"/>
  <c r="T77" i="8"/>
  <c r="T78" i="8"/>
  <c r="T79" i="8"/>
  <c r="T80" i="8"/>
  <c r="T81" i="8"/>
  <c r="T82" i="8"/>
  <c r="T83" i="8"/>
  <c r="T84" i="8"/>
  <c r="T85" i="8"/>
  <c r="T50" i="8"/>
  <c r="Q72" i="8"/>
  <c r="Q64" i="8"/>
  <c r="Q51" i="8"/>
  <c r="Q52" i="8"/>
  <c r="Q53" i="8"/>
  <c r="Q54" i="8"/>
  <c r="Q55" i="8"/>
  <c r="Q56" i="8"/>
  <c r="Q57" i="8"/>
  <c r="Q58" i="8"/>
  <c r="Q59" i="8"/>
  <c r="Q60" i="8"/>
  <c r="Q61" i="8"/>
  <c r="Q62" i="8"/>
  <c r="Q63" i="8"/>
  <c r="Q65" i="8"/>
  <c r="Q66" i="8"/>
  <c r="Q67" i="8"/>
  <c r="Q68" i="8"/>
  <c r="Q69" i="8"/>
  <c r="Q70" i="8"/>
  <c r="Q71" i="8"/>
  <c r="Q73" i="8"/>
  <c r="Q74" i="8"/>
  <c r="Q75" i="8"/>
  <c r="Q76" i="8"/>
  <c r="Q77" i="8"/>
  <c r="Q78" i="8"/>
  <c r="Q79" i="8"/>
  <c r="Q80" i="8"/>
  <c r="Q81" i="8"/>
  <c r="Q82" i="8"/>
  <c r="Q83" i="8"/>
  <c r="Q84" i="8"/>
  <c r="Q85" i="8"/>
  <c r="Q50" i="8"/>
  <c r="N85" i="8"/>
  <c r="N72" i="8"/>
  <c r="N64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5" i="8"/>
  <c r="N66" i="8"/>
  <c r="N67" i="8"/>
  <c r="N68" i="8"/>
  <c r="N69" i="8"/>
  <c r="N70" i="8"/>
  <c r="N71" i="8"/>
  <c r="N73" i="8"/>
  <c r="N74" i="8"/>
  <c r="N75" i="8"/>
  <c r="N76" i="8"/>
  <c r="N77" i="8"/>
  <c r="N78" i="8"/>
  <c r="N79" i="8"/>
  <c r="N80" i="8"/>
  <c r="N81" i="8"/>
  <c r="N82" i="8"/>
  <c r="N83" i="8"/>
  <c r="N84" i="8"/>
  <c r="N50" i="8"/>
  <c r="K85" i="8"/>
  <c r="K72" i="8"/>
  <c r="K64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5" i="8"/>
  <c r="K66" i="8"/>
  <c r="K67" i="8"/>
  <c r="K68" i="8"/>
  <c r="K69" i="8"/>
  <c r="K70" i="8"/>
  <c r="K71" i="8"/>
  <c r="K73" i="8"/>
  <c r="K74" i="8"/>
  <c r="K75" i="8"/>
  <c r="K76" i="8"/>
  <c r="K77" i="8"/>
  <c r="K78" i="8"/>
  <c r="K79" i="8"/>
  <c r="K80" i="8"/>
  <c r="K81" i="8"/>
  <c r="K82" i="8"/>
  <c r="K83" i="8"/>
  <c r="K84" i="8"/>
  <c r="H72" i="8"/>
  <c r="H64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5" i="8"/>
  <c r="H66" i="8"/>
  <c r="H67" i="8"/>
  <c r="H68" i="8"/>
  <c r="H69" i="8"/>
  <c r="H70" i="8"/>
  <c r="H71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F72" i="8" l="1"/>
  <c r="K22" i="8"/>
  <c r="V158" i="8"/>
  <c r="V74" i="8" s="1"/>
  <c r="V159" i="8"/>
  <c r="V75" i="8" s="1"/>
  <c r="V160" i="8"/>
  <c r="V76" i="8" s="1"/>
  <c r="V161" i="8"/>
  <c r="V77" i="8" s="1"/>
  <c r="V162" i="8"/>
  <c r="V78" i="8" s="1"/>
  <c r="V163" i="8"/>
  <c r="V79" i="8" s="1"/>
  <c r="V164" i="8"/>
  <c r="V80" i="8" s="1"/>
  <c r="V165" i="8"/>
  <c r="V81" i="8" s="1"/>
  <c r="V166" i="8"/>
  <c r="V82" i="8" s="1"/>
  <c r="V167" i="8"/>
  <c r="V83" i="8" s="1"/>
  <c r="V168" i="8"/>
  <c r="V84" i="8" s="1"/>
  <c r="V169" i="8"/>
  <c r="V85" i="8" s="1"/>
  <c r="S158" i="8"/>
  <c r="S74" i="8" s="1"/>
  <c r="S159" i="8"/>
  <c r="S75" i="8" s="1"/>
  <c r="S160" i="8"/>
  <c r="S76" i="8" s="1"/>
  <c r="S161" i="8"/>
  <c r="S77" i="8" s="1"/>
  <c r="S162" i="8"/>
  <c r="S78" i="8" s="1"/>
  <c r="S163" i="8"/>
  <c r="S79" i="8" s="1"/>
  <c r="S164" i="8"/>
  <c r="S80" i="8" s="1"/>
  <c r="S165" i="8"/>
  <c r="S81" i="8" s="1"/>
  <c r="S166" i="8"/>
  <c r="S82" i="8" s="1"/>
  <c r="S167" i="8"/>
  <c r="S83" i="8" s="1"/>
  <c r="S168" i="8"/>
  <c r="S84" i="8" s="1"/>
  <c r="S169" i="8"/>
  <c r="S85" i="8" s="1"/>
  <c r="P158" i="8"/>
  <c r="P74" i="8" s="1"/>
  <c r="P159" i="8"/>
  <c r="P75" i="8" s="1"/>
  <c r="P160" i="8"/>
  <c r="P76" i="8" s="1"/>
  <c r="P161" i="8"/>
  <c r="P77" i="8" s="1"/>
  <c r="P162" i="8"/>
  <c r="P78" i="8" s="1"/>
  <c r="P163" i="8"/>
  <c r="P79" i="8" s="1"/>
  <c r="P164" i="8"/>
  <c r="P80" i="8" s="1"/>
  <c r="P165" i="8"/>
  <c r="P81" i="8" s="1"/>
  <c r="P166" i="8"/>
  <c r="P82" i="8" s="1"/>
  <c r="P167" i="8"/>
  <c r="P83" i="8" s="1"/>
  <c r="P168" i="8"/>
  <c r="P84" i="8" s="1"/>
  <c r="P169" i="8"/>
  <c r="P85" i="8" s="1"/>
  <c r="M158" i="8"/>
  <c r="M74" i="8" s="1"/>
  <c r="M159" i="8"/>
  <c r="M75" i="8" s="1"/>
  <c r="M160" i="8"/>
  <c r="M76" i="8" s="1"/>
  <c r="M161" i="8"/>
  <c r="M162" i="8"/>
  <c r="M78" i="8" s="1"/>
  <c r="M163" i="8"/>
  <c r="M79" i="8" s="1"/>
  <c r="M164" i="8"/>
  <c r="M165" i="8"/>
  <c r="M81" i="8" s="1"/>
  <c r="M166" i="8"/>
  <c r="M82" i="8" s="1"/>
  <c r="M167" i="8"/>
  <c r="M83" i="8" s="1"/>
  <c r="M168" i="8"/>
  <c r="M84" i="8" s="1"/>
  <c r="M169" i="8"/>
  <c r="M85" i="8" s="1"/>
  <c r="J158" i="8"/>
  <c r="J74" i="8" s="1"/>
  <c r="J159" i="8"/>
  <c r="J75" i="8" s="1"/>
  <c r="J160" i="8"/>
  <c r="J76" i="8" s="1"/>
  <c r="J161" i="8"/>
  <c r="J77" i="8" s="1"/>
  <c r="J162" i="8"/>
  <c r="J163" i="8"/>
  <c r="J79" i="8" s="1"/>
  <c r="J164" i="8"/>
  <c r="J80" i="8" s="1"/>
  <c r="J165" i="8"/>
  <c r="J81" i="8" s="1"/>
  <c r="J166" i="8"/>
  <c r="J82" i="8" s="1"/>
  <c r="J167" i="8"/>
  <c r="J83" i="8" s="1"/>
  <c r="J168" i="8"/>
  <c r="J84" i="8" s="1"/>
  <c r="J169" i="8"/>
  <c r="J85" i="8" s="1"/>
  <c r="J157" i="8"/>
  <c r="J73" i="8" s="1"/>
  <c r="F157" i="8"/>
  <c r="F169" i="8"/>
  <c r="F158" i="8"/>
  <c r="F159" i="8"/>
  <c r="F160" i="8"/>
  <c r="F161" i="8"/>
  <c r="F162" i="8"/>
  <c r="F163" i="8"/>
  <c r="F164" i="8"/>
  <c r="F165" i="8"/>
  <c r="F166" i="8"/>
  <c r="F167" i="8"/>
  <c r="F168" i="8"/>
  <c r="F155" i="8"/>
  <c r="F149" i="8"/>
  <c r="F147" i="8"/>
  <c r="F135" i="8"/>
  <c r="F134" i="8"/>
  <c r="S156" i="8"/>
  <c r="S72" i="8" s="1"/>
  <c r="M156" i="8"/>
  <c r="M72" i="8" s="1"/>
  <c r="J156" i="8"/>
  <c r="J72" i="8" s="1"/>
  <c r="E35" i="6"/>
  <c r="D35" i="6"/>
  <c r="C35" i="6"/>
  <c r="P156" i="8"/>
  <c r="V156" i="8"/>
  <c r="V72" i="8" s="1"/>
  <c r="E164" i="8" l="1"/>
  <c r="M80" i="8"/>
  <c r="E156" i="8"/>
  <c r="P72" i="8"/>
  <c r="E72" i="8" s="1"/>
  <c r="D72" i="8" s="1"/>
  <c r="E161" i="8"/>
  <c r="M77" i="8"/>
  <c r="E169" i="8"/>
  <c r="E162" i="8"/>
  <c r="J78" i="8"/>
  <c r="E168" i="8"/>
  <c r="E160" i="8"/>
  <c r="E163" i="8"/>
  <c r="E158" i="8"/>
  <c r="E159" i="8"/>
  <c r="E165" i="8"/>
  <c r="E167" i="8"/>
  <c r="E166" i="8"/>
  <c r="T21" i="8" l="1"/>
  <c r="V135" i="8"/>
  <c r="V51" i="8" s="1"/>
  <c r="V136" i="8"/>
  <c r="V52" i="8" s="1"/>
  <c r="V137" i="8"/>
  <c r="V53" i="8" s="1"/>
  <c r="V138" i="8"/>
  <c r="V54" i="8" s="1"/>
  <c r="V139" i="8"/>
  <c r="V55" i="8" s="1"/>
  <c r="V140" i="8"/>
  <c r="V56" i="8" s="1"/>
  <c r="V141" i="8"/>
  <c r="V57" i="8" s="1"/>
  <c r="V142" i="8"/>
  <c r="V58" i="8" s="1"/>
  <c r="V143" i="8"/>
  <c r="V59" i="8" s="1"/>
  <c r="V144" i="8"/>
  <c r="V60" i="8" s="1"/>
  <c r="V145" i="8"/>
  <c r="V61" i="8" s="1"/>
  <c r="V146" i="8"/>
  <c r="V62" i="8" s="1"/>
  <c r="V147" i="8"/>
  <c r="V63" i="8" s="1"/>
  <c r="V148" i="8"/>
  <c r="V64" i="8" s="1"/>
  <c r="V149" i="8"/>
  <c r="V65" i="8" s="1"/>
  <c r="V150" i="8"/>
  <c r="V66" i="8" s="1"/>
  <c r="V151" i="8"/>
  <c r="V67" i="8" s="1"/>
  <c r="V152" i="8"/>
  <c r="V68" i="8" s="1"/>
  <c r="V153" i="8"/>
  <c r="V69" i="8" s="1"/>
  <c r="V154" i="8"/>
  <c r="V70" i="8" s="1"/>
  <c r="V155" i="8"/>
  <c r="V71" i="8" s="1"/>
  <c r="V157" i="8"/>
  <c r="V73" i="8" s="1"/>
  <c r="P135" i="8"/>
  <c r="P51" i="8" s="1"/>
  <c r="P136" i="8"/>
  <c r="P52" i="8" s="1"/>
  <c r="P137" i="8"/>
  <c r="P53" i="8" s="1"/>
  <c r="P138" i="8"/>
  <c r="P54" i="8" s="1"/>
  <c r="P139" i="8"/>
  <c r="P55" i="8" s="1"/>
  <c r="P140" i="8"/>
  <c r="P56" i="8" s="1"/>
  <c r="P141" i="8"/>
  <c r="P57" i="8" s="1"/>
  <c r="P142" i="8"/>
  <c r="P58" i="8" s="1"/>
  <c r="P143" i="8"/>
  <c r="P59" i="8" s="1"/>
  <c r="P144" i="8"/>
  <c r="P60" i="8" s="1"/>
  <c r="P145" i="8"/>
  <c r="P61" i="8" s="1"/>
  <c r="P146" i="8"/>
  <c r="P62" i="8" s="1"/>
  <c r="P147" i="8"/>
  <c r="P63" i="8" s="1"/>
  <c r="P148" i="8"/>
  <c r="P64" i="8" s="1"/>
  <c r="P149" i="8"/>
  <c r="P65" i="8" s="1"/>
  <c r="P150" i="8"/>
  <c r="P66" i="8" s="1"/>
  <c r="P151" i="8"/>
  <c r="P67" i="8" s="1"/>
  <c r="P152" i="8"/>
  <c r="P68" i="8" s="1"/>
  <c r="P153" i="8"/>
  <c r="P69" i="8" s="1"/>
  <c r="P154" i="8"/>
  <c r="P70" i="8" s="1"/>
  <c r="P155" i="8"/>
  <c r="P71" i="8" s="1"/>
  <c r="P157" i="8"/>
  <c r="P73" i="8" s="1"/>
  <c r="M147" i="8"/>
  <c r="J148" i="8"/>
  <c r="J64" i="8" s="1"/>
  <c r="E28" i="6"/>
  <c r="S148" i="8" s="1"/>
  <c r="S64" i="8" s="1"/>
  <c r="D28" i="6"/>
  <c r="C28" i="6"/>
  <c r="M148" i="8" s="1"/>
  <c r="M64" i="8" s="1"/>
  <c r="E27" i="6"/>
  <c r="S147" i="8" s="1"/>
  <c r="D27" i="6"/>
  <c r="J147" i="8" s="1"/>
  <c r="J63" i="8" s="1"/>
  <c r="C27" i="6"/>
  <c r="L16" i="7"/>
  <c r="K16" i="7"/>
  <c r="J16" i="7"/>
  <c r="I16" i="7"/>
  <c r="H16" i="7"/>
  <c r="G16" i="7"/>
  <c r="M63" i="8" l="1"/>
  <c r="N21" i="8" s="1"/>
  <c r="S63" i="8"/>
  <c r="Q21" i="8" s="1"/>
  <c r="M21" i="8"/>
  <c r="E147" i="8"/>
  <c r="K21" i="8"/>
  <c r="P21" i="8"/>
  <c r="S21" i="8"/>
  <c r="F63" i="8"/>
  <c r="K15" i="7"/>
  <c r="L15" i="7" s="1"/>
  <c r="H15" i="7"/>
  <c r="F15" i="7"/>
  <c r="K23" i="7"/>
  <c r="L23" i="7" s="1"/>
  <c r="H23" i="7"/>
  <c r="F23" i="7"/>
  <c r="F152" i="8"/>
  <c r="T9" i="8"/>
  <c r="J9" i="8" s="1"/>
  <c r="T10" i="8"/>
  <c r="T11" i="8"/>
  <c r="T12" i="8"/>
  <c r="T13" i="8"/>
  <c r="T14" i="8"/>
  <c r="T15" i="8"/>
  <c r="T16" i="8"/>
  <c r="T17" i="8"/>
  <c r="T18" i="8"/>
  <c r="T19" i="8"/>
  <c r="T20" i="8"/>
  <c r="T22" i="8"/>
  <c r="T23" i="8"/>
  <c r="T24" i="8"/>
  <c r="T25" i="8"/>
  <c r="T26" i="8"/>
  <c r="T27" i="8"/>
  <c r="T28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F177" i="8"/>
  <c r="F176" i="8"/>
  <c r="F154" i="8"/>
  <c r="F153" i="8"/>
  <c r="F151" i="8"/>
  <c r="F150" i="8"/>
  <c r="F146" i="8"/>
  <c r="F145" i="8"/>
  <c r="F144" i="8"/>
  <c r="F143" i="8"/>
  <c r="F142" i="8"/>
  <c r="F141" i="8"/>
  <c r="F140" i="8"/>
  <c r="F139" i="8"/>
  <c r="F138" i="8"/>
  <c r="F137" i="8"/>
  <c r="F136" i="8"/>
  <c r="D13" i="6"/>
  <c r="C15" i="6"/>
  <c r="C16" i="6"/>
  <c r="C17" i="6"/>
  <c r="C18" i="6"/>
  <c r="C19" i="6"/>
  <c r="C20" i="6"/>
  <c r="C21" i="6"/>
  <c r="C22" i="6"/>
  <c r="M142" i="8" s="1"/>
  <c r="M58" i="8" s="1"/>
  <c r="C23" i="6"/>
  <c r="C24" i="6"/>
  <c r="C25" i="6"/>
  <c r="C26" i="6"/>
  <c r="M146" i="8" s="1"/>
  <c r="M62" i="8" s="1"/>
  <c r="C29" i="6"/>
  <c r="M149" i="8" s="1"/>
  <c r="M65" i="8" s="1"/>
  <c r="C30" i="6"/>
  <c r="M150" i="8" s="1"/>
  <c r="M66" i="8" s="1"/>
  <c r="C31" i="6"/>
  <c r="M151" i="8" s="1"/>
  <c r="M67" i="8" s="1"/>
  <c r="C32" i="6"/>
  <c r="M152" i="8" s="1"/>
  <c r="M68" i="8" s="1"/>
  <c r="C33" i="6"/>
  <c r="M153" i="8" s="1"/>
  <c r="M69" i="8" s="1"/>
  <c r="C34" i="6"/>
  <c r="M154" i="8" s="1"/>
  <c r="M70" i="8" s="1"/>
  <c r="C36" i="6"/>
  <c r="M155" i="8" s="1"/>
  <c r="M71" i="8" s="1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14" i="6"/>
  <c r="M134" i="8" s="1"/>
  <c r="M50" i="8" s="1"/>
  <c r="E14" i="6"/>
  <c r="S134" i="8" s="1"/>
  <c r="S50" i="8" s="1"/>
  <c r="D14" i="6"/>
  <c r="J50" i="8" s="1"/>
  <c r="D15" i="6"/>
  <c r="E15" i="6"/>
  <c r="D16" i="6"/>
  <c r="J136" i="8" s="1"/>
  <c r="J52" i="8" s="1"/>
  <c r="E16" i="6"/>
  <c r="D17" i="6"/>
  <c r="E17" i="6"/>
  <c r="D18" i="6"/>
  <c r="E18" i="6"/>
  <c r="D19" i="6"/>
  <c r="E19" i="6"/>
  <c r="D20" i="6"/>
  <c r="E20" i="6"/>
  <c r="S140" i="8" s="1"/>
  <c r="S56" i="8" s="1"/>
  <c r="D21" i="6"/>
  <c r="E21" i="6"/>
  <c r="D22" i="6"/>
  <c r="E22" i="6"/>
  <c r="D23" i="6"/>
  <c r="E23" i="6"/>
  <c r="D24" i="6"/>
  <c r="J144" i="8" s="1"/>
  <c r="J60" i="8" s="1"/>
  <c r="E24" i="6"/>
  <c r="D25" i="6"/>
  <c r="E25" i="6"/>
  <c r="D26" i="6"/>
  <c r="J146" i="8" s="1"/>
  <c r="J62" i="8" s="1"/>
  <c r="E26" i="6"/>
  <c r="D29" i="6"/>
  <c r="J149" i="8" s="1"/>
  <c r="J65" i="8" s="1"/>
  <c r="E29" i="6"/>
  <c r="S149" i="8" s="1"/>
  <c r="S65" i="8" s="1"/>
  <c r="D30" i="6"/>
  <c r="J150" i="8" s="1"/>
  <c r="J66" i="8" s="1"/>
  <c r="E30" i="6"/>
  <c r="S150" i="8" s="1"/>
  <c r="S66" i="8" s="1"/>
  <c r="D31" i="6"/>
  <c r="J151" i="8" s="1"/>
  <c r="J67" i="8" s="1"/>
  <c r="E31" i="6"/>
  <c r="S151" i="8" s="1"/>
  <c r="S67" i="8" s="1"/>
  <c r="D32" i="6"/>
  <c r="J152" i="8" s="1"/>
  <c r="J68" i="8" s="1"/>
  <c r="E32" i="6"/>
  <c r="S152" i="8" s="1"/>
  <c r="S68" i="8" s="1"/>
  <c r="D33" i="6"/>
  <c r="J153" i="8" s="1"/>
  <c r="J69" i="8" s="1"/>
  <c r="E33" i="6"/>
  <c r="S153" i="8" s="1"/>
  <c r="S69" i="8" s="1"/>
  <c r="D34" i="6"/>
  <c r="J154" i="8" s="1"/>
  <c r="E34" i="6"/>
  <c r="S154" i="8" s="1"/>
  <c r="D36" i="6"/>
  <c r="J155" i="8" s="1"/>
  <c r="J71" i="8" s="1"/>
  <c r="E36" i="6"/>
  <c r="S155" i="8" s="1"/>
  <c r="S71" i="8" s="1"/>
  <c r="D37" i="6"/>
  <c r="E37" i="6"/>
  <c r="D38" i="6"/>
  <c r="E38" i="6"/>
  <c r="D39" i="6"/>
  <c r="E39" i="6"/>
  <c r="D40" i="6"/>
  <c r="E40" i="6"/>
  <c r="D41" i="6"/>
  <c r="E41" i="6"/>
  <c r="D42" i="6"/>
  <c r="E42" i="6"/>
  <c r="D43" i="6"/>
  <c r="E43" i="6"/>
  <c r="D44" i="6"/>
  <c r="E44" i="6"/>
  <c r="D45" i="6"/>
  <c r="E45" i="6"/>
  <c r="D46" i="6"/>
  <c r="E46" i="6"/>
  <c r="D47" i="6"/>
  <c r="E47" i="6"/>
  <c r="D48" i="6"/>
  <c r="E48" i="6"/>
  <c r="D49" i="6"/>
  <c r="E49" i="6"/>
  <c r="E13" i="6"/>
  <c r="C13" i="6"/>
  <c r="B2" i="9"/>
  <c r="C2" i="9" s="1"/>
  <c r="K30" i="7"/>
  <c r="L30" i="7" s="1"/>
  <c r="H30" i="7"/>
  <c r="F30" i="7"/>
  <c r="K29" i="7"/>
  <c r="L29" i="7" s="1"/>
  <c r="H29" i="7"/>
  <c r="F29" i="7"/>
  <c r="K28" i="7"/>
  <c r="L28" i="7" s="1"/>
  <c r="H28" i="7"/>
  <c r="F28" i="7"/>
  <c r="K27" i="7"/>
  <c r="L27" i="7" s="1"/>
  <c r="H27" i="7"/>
  <c r="F27" i="7"/>
  <c r="K21" i="7"/>
  <c r="L21" i="7" s="1"/>
  <c r="H21" i="7"/>
  <c r="F21" i="7"/>
  <c r="K20" i="7"/>
  <c r="L20" i="7" s="1"/>
  <c r="H20" i="7"/>
  <c r="F20" i="7"/>
  <c r="K19" i="7"/>
  <c r="L19" i="7" s="1"/>
  <c r="H19" i="7"/>
  <c r="F19" i="7"/>
  <c r="K18" i="7"/>
  <c r="L18" i="7" s="1"/>
  <c r="H18" i="7"/>
  <c r="F18" i="7"/>
  <c r="K17" i="7"/>
  <c r="L17" i="7" s="1"/>
  <c r="H17" i="7"/>
  <c r="F17" i="7"/>
  <c r="F16" i="7"/>
  <c r="K14" i="7"/>
  <c r="L14" i="7" s="1"/>
  <c r="H14" i="7"/>
  <c r="F14" i="7"/>
  <c r="K13" i="7"/>
  <c r="L13" i="7" s="1"/>
  <c r="H13" i="7"/>
  <c r="F13" i="7"/>
  <c r="K12" i="7"/>
  <c r="L12" i="7" s="1"/>
  <c r="H12" i="7"/>
  <c r="F12" i="7"/>
  <c r="K11" i="7"/>
  <c r="L11" i="7" s="1"/>
  <c r="H11" i="7"/>
  <c r="F11" i="7"/>
  <c r="K36" i="7"/>
  <c r="L36" i="7" s="1"/>
  <c r="H36" i="7"/>
  <c r="F36" i="7"/>
  <c r="D39" i="1"/>
  <c r="D40" i="1"/>
  <c r="D41" i="1"/>
  <c r="D42" i="1"/>
  <c r="Q37" i="1"/>
  <c r="E37" i="1"/>
  <c r="Q36" i="1"/>
  <c r="E36" i="1"/>
  <c r="Q35" i="1"/>
  <c r="E35" i="1"/>
  <c r="Q34" i="1"/>
  <c r="E34" i="1"/>
  <c r="W33" i="1"/>
  <c r="Q33" i="1"/>
  <c r="G33" i="1"/>
  <c r="E33" i="1"/>
  <c r="Q32" i="1"/>
  <c r="W32" i="1" s="1"/>
  <c r="E32" i="1"/>
  <c r="Q31" i="1"/>
  <c r="W31" i="1" s="1"/>
  <c r="E31" i="1"/>
  <c r="W30" i="1"/>
  <c r="Q30" i="1"/>
  <c r="E30" i="1"/>
  <c r="W29" i="1"/>
  <c r="Q29" i="1"/>
  <c r="E29" i="1"/>
  <c r="W28" i="1"/>
  <c r="Q28" i="1"/>
  <c r="E28" i="1"/>
  <c r="Q42" i="1"/>
  <c r="W42" i="1" s="1"/>
  <c r="E42" i="1"/>
  <c r="W41" i="1"/>
  <c r="Q41" i="1"/>
  <c r="E41" i="1"/>
  <c r="W40" i="1"/>
  <c r="Q40" i="1"/>
  <c r="E40" i="1"/>
  <c r="Q39" i="1"/>
  <c r="W39" i="1" s="1"/>
  <c r="E39" i="1"/>
  <c r="Q38" i="1"/>
  <c r="W38" i="1" s="1"/>
  <c r="E38" i="1"/>
  <c r="Q27" i="1"/>
  <c r="W27" i="1" s="1"/>
  <c r="E27" i="1"/>
  <c r="Q26" i="1"/>
  <c r="W26" i="1" s="1"/>
  <c r="E26" i="1"/>
  <c r="W25" i="1"/>
  <c r="Q25" i="1"/>
  <c r="E25" i="1"/>
  <c r="Q24" i="1"/>
  <c r="W24" i="1" s="1"/>
  <c r="E24" i="1"/>
  <c r="W23" i="1"/>
  <c r="Q23" i="1"/>
  <c r="E23" i="1"/>
  <c r="P99" i="1"/>
  <c r="N99" i="1"/>
  <c r="L99" i="1"/>
  <c r="J99" i="1"/>
  <c r="H99" i="1"/>
  <c r="G76" i="1"/>
  <c r="G77" i="1"/>
  <c r="G78" i="1"/>
  <c r="G79" i="1"/>
  <c r="G80" i="1"/>
  <c r="G34" i="1" s="1"/>
  <c r="G81" i="1"/>
  <c r="G35" i="1" s="1"/>
  <c r="G82" i="1"/>
  <c r="G36" i="1" s="1"/>
  <c r="G83" i="1"/>
  <c r="G37" i="1" s="1"/>
  <c r="G84" i="1"/>
  <c r="G28" i="1" s="1"/>
  <c r="G85" i="1"/>
  <c r="G29" i="1" s="1"/>
  <c r="G86" i="1"/>
  <c r="G30" i="1" s="1"/>
  <c r="G87" i="1"/>
  <c r="G31" i="1" s="1"/>
  <c r="G88" i="1"/>
  <c r="G32" i="1" s="1"/>
  <c r="G89" i="1"/>
  <c r="G90" i="1"/>
  <c r="G91" i="1"/>
  <c r="G25" i="1" s="1"/>
  <c r="G92" i="1"/>
  <c r="G93" i="1"/>
  <c r="G94" i="1"/>
  <c r="G99" i="1"/>
  <c r="G39" i="1" s="1"/>
  <c r="E4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K3" i="7"/>
  <c r="L3" i="7" s="1"/>
  <c r="P77" i="1" s="1"/>
  <c r="H3" i="7"/>
  <c r="K2" i="7"/>
  <c r="V50" i="8" s="1"/>
  <c r="H2" i="7"/>
  <c r="M93" i="1"/>
  <c r="I93" i="1"/>
  <c r="K37" i="7"/>
  <c r="L37" i="7" s="1"/>
  <c r="P94" i="1" s="1"/>
  <c r="H37" i="7"/>
  <c r="F37" i="7"/>
  <c r="M94" i="1"/>
  <c r="I94" i="1"/>
  <c r="H35" i="7"/>
  <c r="K34" i="7"/>
  <c r="L34" i="7" s="1"/>
  <c r="P92" i="1" s="1"/>
  <c r="H34" i="7"/>
  <c r="F34" i="7"/>
  <c r="M92" i="1"/>
  <c r="I92" i="1"/>
  <c r="Q4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S70" i="8" l="1"/>
  <c r="J70" i="8"/>
  <c r="J21" i="8"/>
  <c r="E149" i="8"/>
  <c r="E63" i="8"/>
  <c r="D63" i="8" s="1"/>
  <c r="E155" i="8"/>
  <c r="J145" i="8"/>
  <c r="J141" i="8"/>
  <c r="J137" i="8"/>
  <c r="S137" i="8"/>
  <c r="S144" i="8"/>
  <c r="S136" i="8"/>
  <c r="M141" i="8"/>
  <c r="M144" i="8"/>
  <c r="J140" i="8"/>
  <c r="M140" i="8"/>
  <c r="M31" i="8"/>
  <c r="J138" i="8"/>
  <c r="M143" i="8"/>
  <c r="S143" i="8"/>
  <c r="S139" i="8"/>
  <c r="S135" i="8"/>
  <c r="M139" i="8"/>
  <c r="J143" i="8"/>
  <c r="J139" i="8"/>
  <c r="J135" i="8"/>
  <c r="J51" i="8" s="1"/>
  <c r="M157" i="8"/>
  <c r="M73" i="8" s="1"/>
  <c r="M138" i="8"/>
  <c r="J142" i="8"/>
  <c r="M136" i="8"/>
  <c r="S145" i="8"/>
  <c r="S141" i="8"/>
  <c r="M135" i="8"/>
  <c r="S157" i="8"/>
  <c r="S146" i="8"/>
  <c r="S142" i="8"/>
  <c r="S138" i="8"/>
  <c r="M145" i="8"/>
  <c r="M137" i="8"/>
  <c r="N25" i="8"/>
  <c r="N36" i="8"/>
  <c r="N27" i="8"/>
  <c r="M35" i="8"/>
  <c r="M42" i="8"/>
  <c r="M34" i="8"/>
  <c r="M25" i="8"/>
  <c r="N16" i="8"/>
  <c r="N32" i="8"/>
  <c r="N23" i="8"/>
  <c r="M22" i="8"/>
  <c r="D147" i="8"/>
  <c r="M20" i="8"/>
  <c r="N28" i="8"/>
  <c r="D155" i="8"/>
  <c r="N20" i="8"/>
  <c r="Q28" i="8"/>
  <c r="M24" i="8"/>
  <c r="M33" i="8"/>
  <c r="M41" i="8"/>
  <c r="Q37" i="8"/>
  <c r="K38" i="8"/>
  <c r="K20" i="8"/>
  <c r="K12" i="8"/>
  <c r="Q38" i="8"/>
  <c r="N34" i="8"/>
  <c r="N42" i="8"/>
  <c r="N40" i="8"/>
  <c r="Q25" i="8"/>
  <c r="Q34" i="8"/>
  <c r="Q42" i="8"/>
  <c r="K35" i="8"/>
  <c r="K26" i="8"/>
  <c r="K17" i="8"/>
  <c r="K9" i="8"/>
  <c r="M39" i="8"/>
  <c r="K36" i="8"/>
  <c r="K27" i="8"/>
  <c r="K10" i="8"/>
  <c r="S34" i="8"/>
  <c r="S27" i="8"/>
  <c r="S18" i="8"/>
  <c r="S24" i="8"/>
  <c r="S19" i="8"/>
  <c r="S20" i="8"/>
  <c r="S22" i="8"/>
  <c r="S36" i="8"/>
  <c r="S23" i="8"/>
  <c r="S40" i="8"/>
  <c r="S33" i="8"/>
  <c r="S42" i="8"/>
  <c r="S25" i="8"/>
  <c r="S9" i="8"/>
  <c r="S17" i="8"/>
  <c r="S26" i="8"/>
  <c r="S35" i="8"/>
  <c r="S43" i="8"/>
  <c r="M23" i="8"/>
  <c r="M32" i="8"/>
  <c r="M40" i="8"/>
  <c r="Q26" i="8"/>
  <c r="Q35" i="8"/>
  <c r="Q43" i="8"/>
  <c r="N24" i="8"/>
  <c r="N33" i="8"/>
  <c r="N41" i="8"/>
  <c r="K37" i="8"/>
  <c r="K19" i="8"/>
  <c r="K11" i="8"/>
  <c r="M18" i="8"/>
  <c r="Q22" i="8"/>
  <c r="Q39" i="8"/>
  <c r="M10" i="8"/>
  <c r="N37" i="8"/>
  <c r="M36" i="8"/>
  <c r="M27" i="8"/>
  <c r="K39" i="8"/>
  <c r="M28" i="8"/>
  <c r="M37" i="8"/>
  <c r="M38" i="8"/>
  <c r="Q14" i="8"/>
  <c r="Q23" i="8"/>
  <c r="Q32" i="8"/>
  <c r="Q40" i="8"/>
  <c r="K31" i="8"/>
  <c r="K13" i="8"/>
  <c r="N38" i="8"/>
  <c r="Q24" i="8"/>
  <c r="Q33" i="8"/>
  <c r="Q41" i="8"/>
  <c r="K14" i="8"/>
  <c r="N39" i="8"/>
  <c r="F85" i="8"/>
  <c r="N43" i="8"/>
  <c r="N26" i="8"/>
  <c r="N35" i="8"/>
  <c r="K40" i="8"/>
  <c r="K43" i="8"/>
  <c r="K16" i="8"/>
  <c r="K25" i="8"/>
  <c r="K34" i="8"/>
  <c r="K42" i="8"/>
  <c r="Q36" i="8"/>
  <c r="K32" i="8"/>
  <c r="Q27" i="8"/>
  <c r="M26" i="8"/>
  <c r="M43" i="8"/>
  <c r="K23" i="8"/>
  <c r="N22" i="8"/>
  <c r="K15" i="8"/>
  <c r="K24" i="8"/>
  <c r="K33" i="8"/>
  <c r="K41" i="8"/>
  <c r="K18" i="8"/>
  <c r="F64" i="8"/>
  <c r="F82" i="8"/>
  <c r="F74" i="8"/>
  <c r="F55" i="8"/>
  <c r="F84" i="8"/>
  <c r="F80" i="8"/>
  <c r="F76" i="8"/>
  <c r="F71" i="8"/>
  <c r="F67" i="8"/>
  <c r="F61" i="8"/>
  <c r="F57" i="8"/>
  <c r="F52" i="8"/>
  <c r="F53" i="8"/>
  <c r="F83" i="8"/>
  <c r="F78" i="8"/>
  <c r="F77" i="8"/>
  <c r="F75" i="8"/>
  <c r="F69" i="8"/>
  <c r="F68" i="8"/>
  <c r="F66" i="8"/>
  <c r="F62" i="8"/>
  <c r="F58" i="8"/>
  <c r="F54" i="8"/>
  <c r="F50" i="8"/>
  <c r="F81" i="8"/>
  <c r="F73" i="8"/>
  <c r="F65" i="8"/>
  <c r="F59" i="8"/>
  <c r="F56" i="8"/>
  <c r="F51" i="8"/>
  <c r="F79" i="8"/>
  <c r="F70" i="8"/>
  <c r="F60" i="8"/>
  <c r="D2" i="9"/>
  <c r="G27" i="1"/>
  <c r="G26" i="1"/>
  <c r="G24" i="1"/>
  <c r="G23" i="1"/>
  <c r="G38" i="1"/>
  <c r="W34" i="1"/>
  <c r="G40" i="1"/>
  <c r="G41" i="1"/>
  <c r="G42" i="1"/>
  <c r="G19" i="1"/>
  <c r="G18" i="1"/>
  <c r="G20" i="1"/>
  <c r="G12" i="1"/>
  <c r="G10" i="1"/>
  <c r="G17" i="1"/>
  <c r="G16" i="1"/>
  <c r="G43" i="1"/>
  <c r="G15" i="1"/>
  <c r="G22" i="1"/>
  <c r="G14" i="1"/>
  <c r="G21" i="1"/>
  <c r="G13" i="1"/>
  <c r="G11" i="1"/>
  <c r="O92" i="1"/>
  <c r="O94" i="1"/>
  <c r="Q20" i="8" l="1"/>
  <c r="S62" i="8"/>
  <c r="J54" i="8"/>
  <c r="M12" i="8" s="1"/>
  <c r="M51" i="8"/>
  <c r="N9" i="8" s="1"/>
  <c r="J55" i="8"/>
  <c r="M13" i="8" s="1"/>
  <c r="M11" i="8"/>
  <c r="J53" i="8"/>
  <c r="S53" i="8"/>
  <c r="Q11" i="8" s="1"/>
  <c r="S57" i="8"/>
  <c r="Q15" i="8" s="1"/>
  <c r="J59" i="8"/>
  <c r="M17" i="8" s="1"/>
  <c r="N14" i="8"/>
  <c r="M56" i="8"/>
  <c r="J57" i="8"/>
  <c r="M15" i="8" s="1"/>
  <c r="S60" i="8"/>
  <c r="Q18" i="8" s="1"/>
  <c r="M53" i="8"/>
  <c r="N11" i="8" s="1"/>
  <c r="Q19" i="8"/>
  <c r="S61" i="8"/>
  <c r="M55" i="8"/>
  <c r="N13" i="8" s="1"/>
  <c r="J56" i="8"/>
  <c r="M14" i="8" s="1"/>
  <c r="J61" i="8"/>
  <c r="M19" i="8" s="1"/>
  <c r="N19" i="8"/>
  <c r="M61" i="8"/>
  <c r="M52" i="8"/>
  <c r="N10" i="8" s="1"/>
  <c r="S51" i="8"/>
  <c r="Q9" i="8" s="1"/>
  <c r="M60" i="8"/>
  <c r="N18" i="8" s="1"/>
  <c r="S54" i="8"/>
  <c r="Q12" i="8" s="1"/>
  <c r="J58" i="8"/>
  <c r="M16" i="8" s="1"/>
  <c r="S55" i="8"/>
  <c r="Q13" i="8" s="1"/>
  <c r="M57" i="8"/>
  <c r="N15" i="8" s="1"/>
  <c r="M59" i="8"/>
  <c r="N17" i="8" s="1"/>
  <c r="S73" i="8"/>
  <c r="Q31" i="8" s="1"/>
  <c r="S58" i="8"/>
  <c r="Q16" i="8" s="1"/>
  <c r="M54" i="8"/>
  <c r="N12" i="8" s="1"/>
  <c r="S59" i="8"/>
  <c r="Q17" i="8" s="1"/>
  <c r="S52" i="8"/>
  <c r="Q10" i="8" s="1"/>
  <c r="N31" i="8"/>
  <c r="E157" i="8"/>
  <c r="M9" i="8"/>
  <c r="E135" i="8"/>
  <c r="D156" i="8"/>
  <c r="K33" i="7"/>
  <c r="S39" i="8" s="1"/>
  <c r="H33" i="7"/>
  <c r="F33" i="7"/>
  <c r="K35" i="7"/>
  <c r="S41" i="8" s="1"/>
  <c r="F35" i="7"/>
  <c r="M90" i="1"/>
  <c r="I90" i="1"/>
  <c r="M89" i="1"/>
  <c r="I89" i="1"/>
  <c r="I77" i="1"/>
  <c r="I78" i="1"/>
  <c r="I79" i="1"/>
  <c r="I80" i="1"/>
  <c r="I81" i="1"/>
  <c r="I82" i="1"/>
  <c r="I83" i="1"/>
  <c r="I84" i="1"/>
  <c r="I85" i="1"/>
  <c r="I86" i="1"/>
  <c r="I87" i="1"/>
  <c r="I88" i="1"/>
  <c r="I91" i="1"/>
  <c r="I76" i="1"/>
  <c r="L35" i="7" l="1"/>
  <c r="P93" i="1" s="1"/>
  <c r="O93" i="1"/>
  <c r="L33" i="7"/>
  <c r="P91" i="1" s="1"/>
  <c r="O91" i="1"/>
  <c r="W11" i="1"/>
  <c r="W12" i="1"/>
  <c r="W13" i="1"/>
  <c r="W14" i="1"/>
  <c r="W15" i="1"/>
  <c r="W16" i="1"/>
  <c r="W17" i="1"/>
  <c r="W18" i="1"/>
  <c r="W19" i="1"/>
  <c r="W20" i="1"/>
  <c r="W21" i="1"/>
  <c r="W22" i="1"/>
  <c r="W43" i="1"/>
  <c r="W44" i="1"/>
  <c r="W10" i="1"/>
  <c r="M76" i="1" l="1"/>
  <c r="M77" i="1"/>
  <c r="M78" i="1"/>
  <c r="M79" i="1"/>
  <c r="M80" i="1"/>
  <c r="M81" i="1"/>
  <c r="M82" i="1"/>
  <c r="M83" i="1"/>
  <c r="M84" i="1"/>
  <c r="O99" i="1"/>
  <c r="M99" i="1"/>
  <c r="M37" i="1" l="1"/>
  <c r="M35" i="1"/>
  <c r="M34" i="1"/>
  <c r="M28" i="1"/>
  <c r="M36" i="1"/>
  <c r="M33" i="1"/>
  <c r="M40" i="1"/>
  <c r="M39" i="1"/>
  <c r="M41" i="1"/>
  <c r="M42" i="1"/>
  <c r="M26" i="1"/>
  <c r="M38" i="1"/>
  <c r="M27" i="1"/>
  <c r="M23" i="1"/>
  <c r="M24" i="1"/>
  <c r="O39" i="1"/>
  <c r="O42" i="1"/>
  <c r="O41" i="1"/>
  <c r="O40" i="1"/>
  <c r="O38" i="1"/>
  <c r="O26" i="1"/>
  <c r="O25" i="1"/>
  <c r="O27" i="1"/>
  <c r="M43" i="1"/>
  <c r="M16" i="1"/>
  <c r="M13" i="1"/>
  <c r="M17" i="1"/>
  <c r="M15" i="1"/>
  <c r="M12" i="1"/>
  <c r="M14" i="1"/>
  <c r="M11" i="1"/>
  <c r="M18" i="1"/>
  <c r="M10" i="1"/>
  <c r="B63" i="7"/>
  <c r="B41" i="7"/>
  <c r="B40" i="7"/>
  <c r="B39" i="7"/>
  <c r="K32" i="7"/>
  <c r="S38" i="8" s="1"/>
  <c r="H32" i="7"/>
  <c r="F32" i="7"/>
  <c r="K31" i="7"/>
  <c r="S37" i="8" s="1"/>
  <c r="H31" i="7"/>
  <c r="F31" i="7"/>
  <c r="K26" i="7"/>
  <c r="S32" i="8" s="1"/>
  <c r="H26" i="7"/>
  <c r="F26" i="7"/>
  <c r="K25" i="7"/>
  <c r="S31" i="8" s="1"/>
  <c r="H25" i="7"/>
  <c r="F25" i="7"/>
  <c r="K24" i="7"/>
  <c r="H24" i="7"/>
  <c r="F24" i="7"/>
  <c r="K22" i="7"/>
  <c r="S28" i="8" s="1"/>
  <c r="H22" i="7"/>
  <c r="F22" i="7"/>
  <c r="K10" i="7"/>
  <c r="S16" i="8" s="1"/>
  <c r="H10" i="7"/>
  <c r="F10" i="7"/>
  <c r="G10" i="7" s="1"/>
  <c r="K9" i="7"/>
  <c r="S15" i="8" s="1"/>
  <c r="H9" i="7"/>
  <c r="F9" i="7"/>
  <c r="K8" i="7"/>
  <c r="S14" i="8" s="1"/>
  <c r="H8" i="7"/>
  <c r="F8" i="7"/>
  <c r="K7" i="7"/>
  <c r="S13" i="8" s="1"/>
  <c r="H7" i="7"/>
  <c r="F7" i="7"/>
  <c r="K6" i="7"/>
  <c r="S12" i="8" s="1"/>
  <c r="H6" i="7"/>
  <c r="F6" i="7"/>
  <c r="K5" i="7"/>
  <c r="S11" i="8" s="1"/>
  <c r="H5" i="7"/>
  <c r="F5" i="7"/>
  <c r="K4" i="7"/>
  <c r="S10" i="8" s="1"/>
  <c r="H4" i="7"/>
  <c r="F4" i="7"/>
  <c r="F3" i="7"/>
  <c r="G3" i="7" s="1"/>
  <c r="F2" i="7"/>
  <c r="G2" i="7" s="1"/>
  <c r="G23" i="7" l="1"/>
  <c r="G15" i="7"/>
  <c r="I23" i="7"/>
  <c r="J23" i="7" s="1"/>
  <c r="O90" i="1"/>
  <c r="O24" i="1" s="1"/>
  <c r="O89" i="1"/>
  <c r="O43" i="1" s="1"/>
  <c r="O88" i="1"/>
  <c r="O32" i="1" s="1"/>
  <c r="G29" i="7"/>
  <c r="G30" i="7"/>
  <c r="G27" i="7"/>
  <c r="G28" i="7"/>
  <c r="G36" i="7"/>
  <c r="I36" i="7" s="1"/>
  <c r="G18" i="7"/>
  <c r="G20" i="7"/>
  <c r="G19" i="7"/>
  <c r="G14" i="7"/>
  <c r="G13" i="7"/>
  <c r="G12" i="7"/>
  <c r="G21" i="7"/>
  <c r="G17" i="7"/>
  <c r="G11" i="7"/>
  <c r="I3" i="7"/>
  <c r="I2" i="7"/>
  <c r="P134" i="8" s="1"/>
  <c r="P50" i="8" s="1"/>
  <c r="G37" i="7"/>
  <c r="I37" i="7" s="1"/>
  <c r="G35" i="7"/>
  <c r="I35" i="7" s="1"/>
  <c r="G25" i="7"/>
  <c r="I25" i="7" s="1"/>
  <c r="G32" i="7"/>
  <c r="I32" i="7" s="1"/>
  <c r="G22" i="7"/>
  <c r="I22" i="7" s="1"/>
  <c r="G5" i="7"/>
  <c r="I5" i="7" s="1"/>
  <c r="G9" i="7"/>
  <c r="I9" i="7" s="1"/>
  <c r="G8" i="7"/>
  <c r="I8" i="7" s="1"/>
  <c r="G6" i="7"/>
  <c r="I6" i="7" s="1"/>
  <c r="G4" i="7"/>
  <c r="I4" i="7" s="1"/>
  <c r="G24" i="7"/>
  <c r="I24" i="7" s="1"/>
  <c r="G34" i="7"/>
  <c r="G33" i="7"/>
  <c r="I33" i="7" s="1"/>
  <c r="G26" i="7"/>
  <c r="I26" i="7" s="1"/>
  <c r="G7" i="7"/>
  <c r="I7" i="7" s="1"/>
  <c r="G31" i="7"/>
  <c r="I31" i="7" s="1"/>
  <c r="I10" i="7"/>
  <c r="L5" i="7"/>
  <c r="P79" i="1" s="1"/>
  <c r="O79" i="1"/>
  <c r="L7" i="7"/>
  <c r="P81" i="1" s="1"/>
  <c r="O81" i="1"/>
  <c r="L31" i="7"/>
  <c r="P89" i="1" s="1"/>
  <c r="L6" i="7"/>
  <c r="P80" i="1" s="1"/>
  <c r="O80" i="1"/>
  <c r="L26" i="7"/>
  <c r="P88" i="1" s="1"/>
  <c r="L32" i="7"/>
  <c r="P90" i="1" s="1"/>
  <c r="O77" i="1"/>
  <c r="O11" i="1" s="1"/>
  <c r="L22" i="7"/>
  <c r="P85" i="1" s="1"/>
  <c r="O85" i="1"/>
  <c r="L8" i="7"/>
  <c r="P82" i="1" s="1"/>
  <c r="O82" i="1"/>
  <c r="L9" i="7"/>
  <c r="P83" i="1" s="1"/>
  <c r="O83" i="1"/>
  <c r="L25" i="7"/>
  <c r="P87" i="1" s="1"/>
  <c r="O87" i="1"/>
  <c r="O31" i="1" s="1"/>
  <c r="L4" i="7"/>
  <c r="P78" i="1" s="1"/>
  <c r="O78" i="1"/>
  <c r="O12" i="1" s="1"/>
  <c r="L24" i="7"/>
  <c r="P86" i="1" s="1"/>
  <c r="O86" i="1"/>
  <c r="B42" i="7"/>
  <c r="K39" i="7"/>
  <c r="O76" i="1"/>
  <c r="O10" i="1" s="1"/>
  <c r="L10" i="7"/>
  <c r="P84" i="1" s="1"/>
  <c r="O84" i="1"/>
  <c r="K41" i="7"/>
  <c r="L2" i="7"/>
  <c r="P76" i="1" s="1"/>
  <c r="K40" i="7"/>
  <c r="E134" i="8" l="1"/>
  <c r="I15" i="7"/>
  <c r="J15" i="7" s="1"/>
  <c r="P10" i="8"/>
  <c r="J10" i="8" s="1"/>
  <c r="E52" i="8"/>
  <c r="D52" i="8" s="1"/>
  <c r="P41" i="8"/>
  <c r="J41" i="8" s="1"/>
  <c r="E83" i="8"/>
  <c r="D83" i="8" s="1"/>
  <c r="D169" i="8"/>
  <c r="P14" i="8"/>
  <c r="J14" i="8" s="1"/>
  <c r="E56" i="8"/>
  <c r="D56" i="8" s="1"/>
  <c r="P13" i="8"/>
  <c r="J13" i="8" s="1"/>
  <c r="E55" i="8"/>
  <c r="D55" i="8" s="1"/>
  <c r="P15" i="8"/>
  <c r="J15" i="8" s="1"/>
  <c r="E57" i="8"/>
  <c r="D57" i="8" s="1"/>
  <c r="P9" i="8"/>
  <c r="D51" i="8"/>
  <c r="P32" i="8"/>
  <c r="J32" i="8" s="1"/>
  <c r="E74" i="8"/>
  <c r="D74" i="8" s="1"/>
  <c r="P11" i="8"/>
  <c r="J11" i="8" s="1"/>
  <c r="E53" i="8"/>
  <c r="D53" i="8" s="1"/>
  <c r="P39" i="8"/>
  <c r="J39" i="8" s="1"/>
  <c r="E81" i="8"/>
  <c r="D81" i="8" s="1"/>
  <c r="P28" i="8"/>
  <c r="J28" i="8" s="1"/>
  <c r="E70" i="8"/>
  <c r="D70" i="8" s="1"/>
  <c r="P16" i="8"/>
  <c r="J16" i="8" s="1"/>
  <c r="E58" i="8"/>
  <c r="D58" i="8" s="1"/>
  <c r="P37" i="8"/>
  <c r="J37" i="8" s="1"/>
  <c r="E79" i="8"/>
  <c r="D79" i="8" s="1"/>
  <c r="E80" i="8"/>
  <c r="D80" i="8" s="1"/>
  <c r="P38" i="8"/>
  <c r="J38" i="8" s="1"/>
  <c r="P42" i="8"/>
  <c r="J42" i="8" s="1"/>
  <c r="E84" i="8"/>
  <c r="D84" i="8" s="1"/>
  <c r="M23" i="7"/>
  <c r="P12" i="8"/>
  <c r="J12" i="8" s="1"/>
  <c r="E54" i="8"/>
  <c r="D54" i="8" s="1"/>
  <c r="J30" i="8"/>
  <c r="E71" i="8"/>
  <c r="D71" i="8" s="1"/>
  <c r="P31" i="8"/>
  <c r="J31" i="8" s="1"/>
  <c r="E73" i="8"/>
  <c r="D73" i="8" s="1"/>
  <c r="D165" i="8"/>
  <c r="D167" i="8"/>
  <c r="K94" i="1"/>
  <c r="J7" i="7"/>
  <c r="L81" i="1" s="1"/>
  <c r="K82" i="1"/>
  <c r="O22" i="1"/>
  <c r="J5" i="7"/>
  <c r="L79" i="1" s="1"/>
  <c r="J4" i="7"/>
  <c r="L78" i="1" s="1"/>
  <c r="J3" i="7"/>
  <c r="N3" i="7" s="1"/>
  <c r="M2" i="7"/>
  <c r="J36" i="7"/>
  <c r="K90" i="1"/>
  <c r="O23" i="1"/>
  <c r="K89" i="1"/>
  <c r="J22" i="7"/>
  <c r="L85" i="1" s="1"/>
  <c r="J24" i="7"/>
  <c r="L86" i="1" s="1"/>
  <c r="K87" i="1"/>
  <c r="K88" i="1"/>
  <c r="K84" i="1"/>
  <c r="J9" i="7"/>
  <c r="L83" i="1" s="1"/>
  <c r="J6" i="7"/>
  <c r="L80" i="1" s="1"/>
  <c r="K76" i="1"/>
  <c r="I28" i="7"/>
  <c r="I27" i="7"/>
  <c r="J26" i="7"/>
  <c r="L88" i="1" s="1"/>
  <c r="I30" i="7"/>
  <c r="I29" i="7"/>
  <c r="J32" i="7"/>
  <c r="L90" i="1" s="1"/>
  <c r="I13" i="7"/>
  <c r="M32" i="7"/>
  <c r="I14" i="7"/>
  <c r="I12" i="7"/>
  <c r="I19" i="7"/>
  <c r="I20" i="7"/>
  <c r="I11" i="7"/>
  <c r="I17" i="7"/>
  <c r="I18" i="7"/>
  <c r="I21" i="7"/>
  <c r="M36" i="7"/>
  <c r="M3" i="7"/>
  <c r="O14" i="1"/>
  <c r="O34" i="1"/>
  <c r="O19" i="1"/>
  <c r="O29" i="1"/>
  <c r="O15" i="1"/>
  <c r="O35" i="1"/>
  <c r="O18" i="1"/>
  <c r="O28" i="1"/>
  <c r="O17" i="1"/>
  <c r="O37" i="1"/>
  <c r="O13" i="1"/>
  <c r="O33" i="1"/>
  <c r="O20" i="1"/>
  <c r="O30" i="1"/>
  <c r="O16" i="1"/>
  <c r="O36" i="1"/>
  <c r="K77" i="1"/>
  <c r="J2" i="7"/>
  <c r="J10" i="7"/>
  <c r="L84" i="1" s="1"/>
  <c r="M24" i="7"/>
  <c r="K86" i="1"/>
  <c r="M10" i="7"/>
  <c r="M8" i="7"/>
  <c r="J8" i="7"/>
  <c r="L82" i="1" s="1"/>
  <c r="J31" i="7"/>
  <c r="L89" i="1" s="1"/>
  <c r="M31" i="7"/>
  <c r="M4" i="7"/>
  <c r="K80" i="1"/>
  <c r="J25" i="7"/>
  <c r="L87" i="1" s="1"/>
  <c r="K85" i="1"/>
  <c r="M6" i="7"/>
  <c r="M25" i="7"/>
  <c r="M22" i="7"/>
  <c r="J35" i="7"/>
  <c r="L93" i="1" s="1"/>
  <c r="K93" i="1"/>
  <c r="K78" i="1"/>
  <c r="J37" i="7"/>
  <c r="L94" i="1" s="1"/>
  <c r="K42" i="7"/>
  <c r="M9" i="7"/>
  <c r="K91" i="1"/>
  <c r="J33" i="7"/>
  <c r="L91" i="1" s="1"/>
  <c r="M26" i="7"/>
  <c r="I34" i="7"/>
  <c r="M7" i="7"/>
  <c r="M5" i="7"/>
  <c r="K81" i="1"/>
  <c r="K83" i="1"/>
  <c r="K79" i="1"/>
  <c r="O21" i="1"/>
  <c r="M35" i="7"/>
  <c r="L39" i="7"/>
  <c r="L40" i="7"/>
  <c r="L41" i="7"/>
  <c r="M15" i="7" l="1"/>
  <c r="E67" i="8"/>
  <c r="D67" i="8" s="1"/>
  <c r="P25" i="8"/>
  <c r="J25" i="8" s="1"/>
  <c r="P18" i="8"/>
  <c r="J18" i="8" s="1"/>
  <c r="E60" i="8"/>
  <c r="D60" i="8" s="1"/>
  <c r="P33" i="8"/>
  <c r="J33" i="8" s="1"/>
  <c r="E75" i="8"/>
  <c r="D75" i="8" s="1"/>
  <c r="P43" i="8"/>
  <c r="J43" i="8" s="1"/>
  <c r="E85" i="8"/>
  <c r="D85" i="8" s="1"/>
  <c r="P23" i="8"/>
  <c r="J23" i="8" s="1"/>
  <c r="E65" i="8"/>
  <c r="D65" i="8" s="1"/>
  <c r="P19" i="8"/>
  <c r="J19" i="8" s="1"/>
  <c r="E61" i="8"/>
  <c r="D61" i="8" s="1"/>
  <c r="P27" i="8"/>
  <c r="J27" i="8" s="1"/>
  <c r="E69" i="8"/>
  <c r="D69" i="8" s="1"/>
  <c r="P24" i="8"/>
  <c r="J24" i="8" s="1"/>
  <c r="E66" i="8"/>
  <c r="D66" i="8" s="1"/>
  <c r="P40" i="8"/>
  <c r="J40" i="8" s="1"/>
  <c r="E82" i="8"/>
  <c r="D82" i="8" s="1"/>
  <c r="P22" i="8"/>
  <c r="J22" i="8" s="1"/>
  <c r="E64" i="8"/>
  <c r="D64" i="8" s="1"/>
  <c r="E62" i="8"/>
  <c r="D62" i="8" s="1"/>
  <c r="P20" i="8"/>
  <c r="J20" i="8" s="1"/>
  <c r="P17" i="8"/>
  <c r="J17" i="8" s="1"/>
  <c r="E59" i="8"/>
  <c r="D59" i="8" s="1"/>
  <c r="P35" i="8"/>
  <c r="J35" i="8" s="1"/>
  <c r="E77" i="8"/>
  <c r="D77" i="8" s="1"/>
  <c r="P34" i="8"/>
  <c r="J34" i="8" s="1"/>
  <c r="E76" i="8"/>
  <c r="D76" i="8" s="1"/>
  <c r="E152" i="8"/>
  <c r="P36" i="8"/>
  <c r="J36" i="8" s="1"/>
  <c r="E78" i="8"/>
  <c r="D78" i="8" s="1"/>
  <c r="D157" i="8"/>
  <c r="D164" i="8"/>
  <c r="D168" i="8"/>
  <c r="E137" i="8"/>
  <c r="D137" i="8" s="1"/>
  <c r="E139" i="8"/>
  <c r="D139" i="8" s="1"/>
  <c r="E154" i="8"/>
  <c r="D154" i="8" s="1"/>
  <c r="D134" i="8"/>
  <c r="D163" i="8"/>
  <c r="E140" i="8"/>
  <c r="D140" i="8" s="1"/>
  <c r="E138" i="8"/>
  <c r="D138" i="8" s="1"/>
  <c r="E136" i="8"/>
  <c r="D136" i="8" s="1"/>
  <c r="E141" i="8"/>
  <c r="D141" i="8" s="1"/>
  <c r="E142" i="8"/>
  <c r="D142" i="8" s="1"/>
  <c r="D158" i="8"/>
  <c r="J12" i="7"/>
  <c r="L77" i="1"/>
  <c r="M34" i="7"/>
  <c r="J30" i="7"/>
  <c r="J14" i="7"/>
  <c r="J17" i="7"/>
  <c r="J18" i="7"/>
  <c r="J19" i="7"/>
  <c r="J20" i="7"/>
  <c r="J21" i="7"/>
  <c r="J27" i="7"/>
  <c r="J28" i="7"/>
  <c r="J29" i="7"/>
  <c r="J11" i="7"/>
  <c r="J13" i="7"/>
  <c r="M29" i="7"/>
  <c r="M30" i="7"/>
  <c r="I40" i="7"/>
  <c r="M27" i="7"/>
  <c r="M28" i="7"/>
  <c r="M16" i="7"/>
  <c r="M12" i="7"/>
  <c r="I39" i="7"/>
  <c r="M21" i="7"/>
  <c r="M11" i="7"/>
  <c r="M14" i="7"/>
  <c r="M18" i="7"/>
  <c r="M20" i="7"/>
  <c r="I41" i="7"/>
  <c r="M13" i="7"/>
  <c r="M17" i="7"/>
  <c r="M19" i="7"/>
  <c r="N2" i="7"/>
  <c r="L76" i="1"/>
  <c r="J34" i="7"/>
  <c r="L92" i="1" s="1"/>
  <c r="K92" i="1"/>
  <c r="M37" i="7"/>
  <c r="M33" i="7"/>
  <c r="L42" i="7"/>
  <c r="M91" i="1"/>
  <c r="M25" i="1" s="1"/>
  <c r="M88" i="1"/>
  <c r="M87" i="1"/>
  <c r="M31" i="1" s="1"/>
  <c r="M86" i="1"/>
  <c r="M30" i="1" s="1"/>
  <c r="M85" i="1"/>
  <c r="M29" i="1" s="1"/>
  <c r="P26" i="8" l="1"/>
  <c r="J26" i="8" s="1"/>
  <c r="E68" i="8"/>
  <c r="D68" i="8" s="1"/>
  <c r="E143" i="8"/>
  <c r="D143" i="8" s="1"/>
  <c r="D149" i="8"/>
  <c r="D166" i="8"/>
  <c r="D152" i="8"/>
  <c r="E153" i="8"/>
  <c r="D153" i="8" s="1"/>
  <c r="D160" i="8"/>
  <c r="E151" i="8"/>
  <c r="D151" i="8" s="1"/>
  <c r="E146" i="8"/>
  <c r="D146" i="8" s="1"/>
  <c r="D161" i="8"/>
  <c r="E148" i="8"/>
  <c r="D148" i="8" s="1"/>
  <c r="E144" i="8"/>
  <c r="D144" i="8" s="1"/>
  <c r="E145" i="8"/>
  <c r="D145" i="8" s="1"/>
  <c r="D159" i="8"/>
  <c r="E150" i="8"/>
  <c r="D150" i="8" s="1"/>
  <c r="D162" i="8"/>
  <c r="J41" i="7"/>
  <c r="J39" i="7"/>
  <c r="J40" i="7"/>
  <c r="I42" i="7"/>
  <c r="M22" i="1"/>
  <c r="M32" i="1"/>
  <c r="M19" i="1"/>
  <c r="M20" i="1"/>
  <c r="M21" i="1"/>
  <c r="H14" i="6"/>
  <c r="B5" i="6"/>
  <c r="E4" i="6"/>
  <c r="H4" i="6" s="1"/>
  <c r="H6" i="6" s="1"/>
  <c r="D4" i="6"/>
  <c r="G4" i="6" s="1"/>
  <c r="C4" i="6"/>
  <c r="F4" i="6" s="1"/>
  <c r="H3" i="6"/>
  <c r="G3" i="6"/>
  <c r="F3" i="6"/>
  <c r="H2" i="6"/>
  <c r="G2" i="6"/>
  <c r="F2" i="6"/>
  <c r="J42" i="7" l="1"/>
  <c r="H5" i="6"/>
  <c r="F5" i="6"/>
  <c r="F6" i="6" s="1"/>
  <c r="G5" i="6"/>
  <c r="G6" i="6" s="1"/>
  <c r="I99" i="1" l="1"/>
  <c r="I31" i="1" l="1"/>
  <c r="I28" i="1"/>
  <c r="I36" i="1"/>
  <c r="I34" i="1"/>
  <c r="I32" i="1"/>
  <c r="I35" i="1"/>
  <c r="I30" i="1"/>
  <c r="I29" i="1"/>
  <c r="I33" i="1"/>
  <c r="I37" i="1"/>
  <c r="I27" i="1"/>
  <c r="I42" i="1"/>
  <c r="I41" i="1"/>
  <c r="I40" i="1"/>
  <c r="I39" i="1"/>
  <c r="I38" i="1"/>
  <c r="I26" i="1"/>
  <c r="I24" i="1"/>
  <c r="I23" i="1"/>
  <c r="I25" i="1"/>
  <c r="I22" i="1"/>
  <c r="I21" i="1"/>
  <c r="I43" i="1"/>
  <c r="I10" i="1"/>
  <c r="I16" i="1"/>
  <c r="I11" i="1"/>
  <c r="I18" i="1"/>
  <c r="I15" i="1"/>
  <c r="I14" i="1"/>
  <c r="I19" i="1"/>
  <c r="I13" i="1"/>
  <c r="I20" i="1"/>
  <c r="I12" i="1"/>
  <c r="I17" i="1"/>
  <c r="K99" i="1"/>
  <c r="K28" i="1" l="1"/>
  <c r="D28" i="1" s="1"/>
  <c r="K32" i="1"/>
  <c r="D32" i="1" s="1"/>
  <c r="K36" i="1"/>
  <c r="D36" i="1" s="1"/>
  <c r="K31" i="1"/>
  <c r="D31" i="1" s="1"/>
  <c r="K34" i="1"/>
  <c r="D34" i="1" s="1"/>
  <c r="K37" i="1"/>
  <c r="D37" i="1" s="1"/>
  <c r="K35" i="1"/>
  <c r="D35" i="1" s="1"/>
  <c r="K29" i="1"/>
  <c r="D29" i="1" s="1"/>
  <c r="K30" i="1"/>
  <c r="D30" i="1" s="1"/>
  <c r="K33" i="1"/>
  <c r="D33" i="1" s="1"/>
  <c r="K42" i="1"/>
  <c r="K41" i="1"/>
  <c r="K40" i="1"/>
  <c r="K39" i="1"/>
  <c r="K24" i="1"/>
  <c r="D24" i="1" s="1"/>
  <c r="K38" i="1"/>
  <c r="D38" i="1" s="1"/>
  <c r="K23" i="1"/>
  <c r="D23" i="1" s="1"/>
  <c r="K27" i="1"/>
  <c r="D27" i="1" s="1"/>
  <c r="K25" i="1"/>
  <c r="D25" i="1" s="1"/>
  <c r="K26" i="1"/>
  <c r="D26" i="1" s="1"/>
  <c r="K22" i="1"/>
  <c r="D22" i="1" s="1"/>
  <c r="K43" i="1"/>
  <c r="D43" i="1" s="1"/>
  <c r="K18" i="1"/>
  <c r="D18" i="1" s="1"/>
  <c r="K10" i="1"/>
  <c r="D10" i="1" s="1"/>
  <c r="K19" i="1"/>
  <c r="D19" i="1" s="1"/>
  <c r="K17" i="1"/>
  <c r="D17" i="1" s="1"/>
  <c r="K16" i="1"/>
  <c r="D16" i="1" s="1"/>
  <c r="K20" i="1"/>
  <c r="D20" i="1" s="1"/>
  <c r="K15" i="1"/>
  <c r="D15" i="1" s="1"/>
  <c r="K12" i="1"/>
  <c r="D12" i="1" s="1"/>
  <c r="K14" i="1"/>
  <c r="D14" i="1" s="1"/>
  <c r="K11" i="1"/>
  <c r="D11" i="1" s="1"/>
  <c r="K21" i="1"/>
  <c r="D21" i="1" s="1"/>
  <c r="K13" i="1"/>
  <c r="D13" i="1" s="1"/>
  <c r="D99" i="1" l="1"/>
  <c r="J91" i="1"/>
  <c r="H91" i="1"/>
  <c r="D91" i="1"/>
  <c r="N91" i="1"/>
  <c r="J87" i="1"/>
  <c r="H87" i="1"/>
  <c r="D87" i="1"/>
  <c r="N87" i="1"/>
  <c r="N82" i="1"/>
  <c r="H82" i="1"/>
  <c r="D82" i="1"/>
  <c r="J82" i="1"/>
  <c r="N83" i="1"/>
  <c r="H83" i="1"/>
  <c r="D83" i="1"/>
  <c r="J83" i="1"/>
  <c r="N90" i="1"/>
  <c r="H90" i="1"/>
  <c r="D90" i="1"/>
  <c r="J90" i="1"/>
  <c r="N93" i="1"/>
  <c r="H93" i="1"/>
  <c r="D93" i="1"/>
  <c r="J93" i="1"/>
  <c r="J84" i="1"/>
  <c r="H84" i="1"/>
  <c r="D84" i="1"/>
  <c r="N84" i="1"/>
  <c r="N92" i="1"/>
  <c r="H92" i="1"/>
  <c r="D92" i="1"/>
  <c r="J92" i="1"/>
  <c r="J80" i="1"/>
  <c r="H80" i="1"/>
  <c r="D80" i="1"/>
  <c r="N80" i="1"/>
  <c r="N79" i="1"/>
  <c r="H79" i="1"/>
  <c r="D79" i="1"/>
  <c r="J79" i="1"/>
  <c r="N81" i="1"/>
  <c r="H81" i="1"/>
  <c r="D81" i="1"/>
  <c r="J81" i="1"/>
  <c r="J77" i="1"/>
  <c r="H77" i="1"/>
  <c r="D77" i="1"/>
  <c r="N77" i="1"/>
  <c r="J89" i="1"/>
  <c r="H89" i="1"/>
  <c r="D89" i="1"/>
  <c r="N89" i="1"/>
  <c r="N76" i="1"/>
  <c r="H76" i="1"/>
  <c r="D76" i="1"/>
  <c r="J76" i="1"/>
  <c r="N78" i="1"/>
  <c r="H78" i="1"/>
  <c r="D78" i="1"/>
  <c r="J78" i="1"/>
  <c r="J85" i="1"/>
  <c r="H85" i="1"/>
  <c r="D85" i="1"/>
  <c r="N85" i="1"/>
  <c r="N88" i="1"/>
  <c r="H88" i="1"/>
  <c r="D88" i="1"/>
  <c r="J88" i="1"/>
  <c r="N86" i="1"/>
  <c r="H86" i="1"/>
  <c r="D86" i="1"/>
  <c r="J86" i="1"/>
  <c r="N94" i="1"/>
  <c r="H94" i="1"/>
  <c r="D94" i="1"/>
  <c r="J94" i="1"/>
</calcChain>
</file>

<file path=xl/sharedStrings.xml><?xml version="1.0" encoding="utf-8"?>
<sst xmlns="http://schemas.openxmlformats.org/spreadsheetml/2006/main" count="612" uniqueCount="148">
  <si>
    <t xml:space="preserve">CPS Energy CCN Application </t>
  </si>
  <si>
    <t>(Revised 11/25/2024)</t>
  </si>
  <si>
    <t>Estimated Costs for Transmission Line Facilities</t>
  </si>
  <si>
    <t>Table 1: Transmission and Substation Facilities Total Estimated Costs</t>
  </si>
  <si>
    <t>Route</t>
  </si>
  <si>
    <t>Total Length (miles)</t>
  </si>
  <si>
    <t>**Estimated Total Cost</t>
  </si>
  <si>
    <t>Estimated Total Cost</t>
  </si>
  <si>
    <t>ROW &amp; Land Acquisition</t>
  </si>
  <si>
    <t>Engineering &amp; Design (Utility)</t>
  </si>
  <si>
    <t>Engineering &amp; Design (Contract)</t>
  </si>
  <si>
    <t>Procurement of Material &amp; Equipment</t>
  </si>
  <si>
    <t>Construction of Facilities (Utility)</t>
  </si>
  <si>
    <t>Construction of Facilities (Contract)</t>
  </si>
  <si>
    <t>Other Costs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</si>
  <si>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</si>
  <si>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</si>
  <si>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</si>
  <si>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</si>
  <si>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</si>
  <si>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</si>
  <si>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</si>
  <si>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</si>
  <si>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</si>
  <si>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</si>
  <si>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</si>
  <si>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</si>
  <si>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</si>
  <si>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</si>
  <si>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N-AB</t>
  </si>
  <si>
    <t>O</t>
  </si>
  <si>
    <t>P</t>
  </si>
  <si>
    <t>Q</t>
  </si>
  <si>
    <t>R</t>
  </si>
  <si>
    <t>S</t>
  </si>
  <si>
    <t>T</t>
  </si>
  <si>
    <t>U</t>
  </si>
  <si>
    <t>U ALT 2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</si>
  <si>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</si>
  <si>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</si>
  <si>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</si>
  <si>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</si>
  <si>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</si>
  <si>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</si>
  <si>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</si>
  <si>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</si>
  <si>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</si>
  <si>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</si>
  <si>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</si>
  <si>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</si>
  <si>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</si>
  <si>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Table 2: Transmission and Substation Facilities Total Estimated Costs</t>
  </si>
  <si>
    <t xml:space="preserve">Other Costs </t>
  </si>
  <si>
    <t xml:space="preserve">CPSE Cost Subtotal </t>
  </si>
  <si>
    <t>STEC Cost Subtotal</t>
  </si>
  <si>
    <t>**CPSE</t>
  </si>
  <si>
    <t>STEC</t>
  </si>
  <si>
    <t xml:space="preserve">Subtotal </t>
  </si>
  <si>
    <t>**Estimated Costs include a 10% Contingency for unknown project costs not evident at the time these estimates were created.</t>
  </si>
  <si>
    <t>Table 3: Transmission and Substation Facilities Total Estimated Costs (Sorted Least to Most Expensive)</t>
  </si>
  <si>
    <t>Table 4: Transmission Facilities Total Estimated Costs</t>
  </si>
  <si>
    <t>CPSE</t>
  </si>
  <si>
    <t>** Estimated Project Costs includes - 15' Base Road Along T-line Easment, SWPPP,Consulting Design of Access/Road, Tree Survey/Permit/Mitigation, Low Water Crossing, Flood Plain Permits, Fence cuts/Gates, ROW Clearing, Road improvements for extreme terrain, Legal and Regulatory Fees, GCW impact, Archeological Survey/Evaluation, Environmental Survey/Evaluation</t>
  </si>
  <si>
    <t>Table 5: Substation Facilities Total Estimated Costs</t>
  </si>
  <si>
    <t>Substation Site</t>
  </si>
  <si>
    <t>Estimated Total Substation Cost</t>
  </si>
  <si>
    <t>Howard 345kV Sub (CPS Energy)</t>
  </si>
  <si>
    <t>San Miguel 345kV Sub (STEC)</t>
  </si>
  <si>
    <t>(6/21/2024)</t>
  </si>
  <si>
    <t>Table 1: Transmission Facilities Total Estimated Costs</t>
  </si>
  <si>
    <t>** Estimated Project Costs includes - 15' Base Road Along T-line Easment, SWPPP,Consulting Design of Access/Road, Tree Survey/Permit/Mitigation, Low Water Crossing, Flood Plain Permits, Fence cuts/Gates, ROW Clearing, Road improvements for extreme terrain, Legal and Regulatory Fees, GCW impact, Karst Survey/Evaluation, Cultural Survey/Evaluation</t>
  </si>
  <si>
    <t>Table 2: Transmission and Substation Facilities Total Estimated Costs (Sorted Least to Most Expensive)</t>
  </si>
  <si>
    <t>Other</t>
  </si>
  <si>
    <t>Table 3: Transmission Facilities Total Estimated Costs</t>
  </si>
  <si>
    <t>Engineering &amp; Design (Internal Civil) Includes OHs</t>
  </si>
  <si>
    <t>Engineering &amp; Design (Internal SS)</t>
  </si>
  <si>
    <t>Engineering &amp; Design (CE Contract, Inspection, Geo) Includes OHs</t>
  </si>
  <si>
    <t>Procurement of Material &amp; Equipment CE Includes OHs</t>
  </si>
  <si>
    <t>Procurement of Material &amp; Equipment SS</t>
  </si>
  <si>
    <t>Construction of Facilities  Internal Elec Crews (Labor, Eq,  &amp; OH)</t>
  </si>
  <si>
    <t>Construction of Facilities (CE Contracted) Site work and Paving Includes OHs</t>
  </si>
  <si>
    <t>Construction of Foundations (CE Internal Crews) Labor, Eq, &amp; OH</t>
  </si>
  <si>
    <t xml:space="preserve">P </t>
  </si>
  <si>
    <t>Table 4: Substation Facilities Total Estimated Costs</t>
  </si>
  <si>
    <t># of TAN</t>
  </si>
  <si>
    <t># of RA</t>
  </si>
  <si>
    <t># of DE</t>
  </si>
  <si>
    <t># of STR</t>
  </si>
  <si>
    <t>Total Pole Cost</t>
  </si>
  <si>
    <t>Total Conductor Cost</t>
  </si>
  <si>
    <t>Total Material Cost</t>
  </si>
  <si>
    <t>Cost / Mile</t>
  </si>
  <si>
    <t>Construction Cost</t>
  </si>
  <si>
    <t>Construction Cost / Mile</t>
  </si>
  <si>
    <t>Total Cost</t>
  </si>
  <si>
    <t>Cost per mile</t>
  </si>
  <si>
    <t>U alt2</t>
  </si>
  <si>
    <t>MIN</t>
  </si>
  <si>
    <t>MAX</t>
  </si>
  <si>
    <t>AVERAGE</t>
  </si>
  <si>
    <t>DELTA</t>
  </si>
  <si>
    <t>Material</t>
  </si>
  <si>
    <t>Qty</t>
  </si>
  <si>
    <t>Cost</t>
  </si>
  <si>
    <t>Tangent</t>
  </si>
  <si>
    <t>Running Angle</t>
  </si>
  <si>
    <t>Dead-End (31-90 +degree) 2 Single Circuit Poles*</t>
  </si>
  <si>
    <t>Dead-End (31-90 +degree) 1 Double Circuit Pole*</t>
  </si>
  <si>
    <t>Conductor &amp; Shield Wire</t>
  </si>
  <si>
    <t>1 Mile</t>
  </si>
  <si>
    <t>*Tangent is 150 ft</t>
  </si>
  <si>
    <t>*RA &amp; DE are 150 ft</t>
  </si>
  <si>
    <t>*Pole cost includes structure, anchor bolts, and hardware</t>
  </si>
  <si>
    <t>Labor</t>
  </si>
  <si>
    <t>QTY</t>
  </si>
  <si>
    <t>Install TAN</t>
  </si>
  <si>
    <t>Install RA</t>
  </si>
  <si>
    <t>Install DE - 2 Single Pole DE Structures</t>
  </si>
  <si>
    <t>Install DE - Single Pole DE Structures</t>
  </si>
  <si>
    <t>Install CND&amp;SW</t>
  </si>
  <si>
    <t>SWPP</t>
  </si>
  <si>
    <t>Mobilization</t>
  </si>
  <si>
    <t>20% of total cost</t>
  </si>
  <si>
    <t>GPR per STR</t>
  </si>
  <si>
    <t>Length</t>
  </si>
  <si>
    <t>Consultant Engineering Cost</t>
  </si>
  <si>
    <t>Internal Engineering Cost</t>
  </si>
  <si>
    <t>Internal Construction Crew Cost</t>
  </si>
  <si>
    <t>Engineering &amp; Design (Contract) Cost / Mile</t>
  </si>
  <si>
    <t>Engineering &amp; Design (Utility) Cost / Mile</t>
  </si>
  <si>
    <t>Construction of Facilities (Utility) Cost/Mile</t>
  </si>
  <si>
    <t>HuntLane Cost</t>
  </si>
  <si>
    <t>Shepard Cost</t>
  </si>
  <si>
    <t>HarlandeSommers2</t>
  </si>
  <si>
    <t>T-0217 Braunig</t>
  </si>
  <si>
    <t>&lt;= Average costs</t>
  </si>
  <si>
    <t>Rounded to 170K</t>
  </si>
  <si>
    <t>Rounded to 40K</t>
  </si>
  <si>
    <t>Rounded to 100K</t>
  </si>
  <si>
    <t>Consultant Engineering Cost/Mile includes engineering, LIDAR, geotech, environmental analysis, GPR, archeological analysis</t>
  </si>
  <si>
    <t>Internal Engineering Cost/mi includes TE, CE, PM</t>
  </si>
  <si>
    <t>CPSE Portion of Route</t>
  </si>
  <si>
    <t>Ualt2</t>
  </si>
  <si>
    <t>Length btw DE or RA</t>
  </si>
  <si>
    <t># of Spans</t>
  </si>
  <si>
    <t xml:space="preserve">Span Lenghts </t>
  </si>
  <si>
    <t># of Strs</t>
  </si>
  <si>
    <t xml:space="preserve">Max Span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</si>
</sst>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&quot;$&quot;#,##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44" fontId="2" fillId="3" borderId="0" xfId="1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4" fontId="2" fillId="2" borderId="0" xfId="1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4" fontId="2" fillId="4" borderId="0" xfId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/>
    <xf numFmtId="44" fontId="0" fillId="0" borderId="20" xfId="0" applyNumberFormat="1" applyBorder="1"/>
    <xf numFmtId="44" fontId="4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39" fontId="2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166" fontId="2" fillId="0" borderId="0" xfId="0" applyNumberFormat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166" fontId="7" fillId="5" borderId="5" xfId="0" applyNumberFormat="1" applyFont="1" applyFill="1" applyBorder="1" applyAlignment="1">
      <alignment horizontal="center" vertical="center" wrapText="1"/>
    </xf>
    <xf numFmtId="166" fontId="9" fillId="5" borderId="5" xfId="0" applyNumberFormat="1" applyFont="1" applyFill="1" applyBorder="1" applyAlignment="1">
      <alignment horizontal="center" vertical="center" wrapText="1"/>
    </xf>
    <xf numFmtId="166" fontId="9" fillId="5" borderId="1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 wrapText="1"/>
    </xf>
    <xf numFmtId="166" fontId="9" fillId="0" borderId="1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66" fontId="11" fillId="0" borderId="5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6" fontId="9" fillId="0" borderId="2" xfId="1" applyNumberFormat="1" applyFont="1" applyFill="1" applyBorder="1" applyAlignment="1">
      <alignment horizontal="center" vertical="center" wrapText="1"/>
    </xf>
    <xf numFmtId="166" fontId="9" fillId="0" borderId="5" xfId="1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166" fontId="7" fillId="5" borderId="14" xfId="0" applyNumberFormat="1" applyFont="1" applyFill="1" applyBorder="1" applyAlignment="1">
      <alignment horizontal="center" vertical="center" wrapText="1"/>
    </xf>
    <xf numFmtId="166" fontId="9" fillId="5" borderId="14" xfId="0" applyNumberFormat="1" applyFont="1" applyFill="1" applyBorder="1" applyAlignment="1">
      <alignment horizontal="center" vertical="center" wrapText="1"/>
    </xf>
    <xf numFmtId="166" fontId="9" fillId="5" borderId="1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>
      <alignment horizontal="center" vertical="center" wrapText="1"/>
    </xf>
    <xf numFmtId="166" fontId="9" fillId="0" borderId="7" xfId="0" applyNumberFormat="1" applyFont="1" applyFill="1" applyBorder="1" applyAlignment="1">
      <alignment horizontal="center" vertical="center" wrapText="1"/>
    </xf>
    <xf numFmtId="166" fontId="9" fillId="0" borderId="1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6" fontId="9" fillId="0" borderId="26" xfId="0" applyNumberFormat="1" applyFont="1" applyFill="1" applyBorder="1" applyAlignment="1">
      <alignment horizontal="center" vertical="center" wrapText="1"/>
    </xf>
    <xf numFmtId="166" fontId="9" fillId="5" borderId="27" xfId="0" applyNumberFormat="1" applyFont="1" applyFill="1" applyBorder="1" applyAlignment="1">
      <alignment horizontal="center" vertical="center" wrapText="1"/>
    </xf>
    <xf numFmtId="166" fontId="9" fillId="0" borderId="27" xfId="0" applyNumberFormat="1" applyFont="1" applyFill="1" applyBorder="1" applyAlignment="1">
      <alignment horizontal="center" vertical="center" wrapText="1"/>
    </xf>
    <xf numFmtId="166" fontId="9" fillId="0" borderId="28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66" fontId="0" fillId="5" borderId="5" xfId="0" applyNumberFormat="1" applyFill="1" applyBorder="1" applyAlignment="1">
      <alignment horizontal="center" vertical="center" wrapText="1"/>
    </xf>
    <xf numFmtId="166" fontId="0" fillId="5" borderId="11" xfId="0" applyNumberForma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 wrapText="1"/>
    </xf>
    <xf numFmtId="166" fontId="0" fillId="0" borderId="11" xfId="0" applyNumberForma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0" fillId="2" borderId="0" xfId="0" applyFill="1"/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4" fontId="0" fillId="0" borderId="5" xfId="0" applyNumberFormat="1" applyFill="1" applyBorder="1" applyAlignment="1">
      <alignment horizontal="center" vertical="center"/>
    </xf>
    <xf numFmtId="44" fontId="0" fillId="0" borderId="11" xfId="0" applyNumberForma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44" fontId="0" fillId="0" borderId="2" xfId="0" applyNumberFormat="1" applyFill="1" applyBorder="1" applyAlignment="1">
      <alignment horizontal="center" vertical="center"/>
    </xf>
    <xf numFmtId="44" fontId="0" fillId="0" borderId="3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44" fontId="0" fillId="0" borderId="14" xfId="0" applyNumberFormat="1" applyFill="1" applyBorder="1" applyAlignment="1">
      <alignment horizontal="center" vertical="center"/>
    </xf>
    <xf numFmtId="44" fontId="0" fillId="0" borderId="15" xfId="0" applyNumberFormat="1" applyFill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166" fontId="9" fillId="5" borderId="7" xfId="0" applyNumberFormat="1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166" fontId="9" fillId="5" borderId="1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166" fontId="9" fillId="0" borderId="37" xfId="0" applyNumberFormat="1" applyFont="1" applyBorder="1" applyAlignment="1">
      <alignment horizontal="center" vertical="center" wrapText="1"/>
    </xf>
    <xf numFmtId="166" fontId="9" fillId="5" borderId="34" xfId="0" applyNumberFormat="1" applyFont="1" applyFill="1" applyBorder="1" applyAlignment="1">
      <alignment horizontal="center" vertical="center" wrapText="1"/>
    </xf>
    <xf numFmtId="166" fontId="7" fillId="0" borderId="36" xfId="0" applyNumberFormat="1" applyFont="1" applyBorder="1" applyAlignment="1">
      <alignment horizontal="center" vertical="center" wrapText="1"/>
    </xf>
    <xf numFmtId="166" fontId="7" fillId="5" borderId="20" xfId="0" applyNumberFormat="1" applyFont="1" applyFill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6" fontId="0" fillId="0" borderId="0" xfId="0" applyNumberFormat="1" applyFill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5" borderId="39" xfId="0" applyNumberFormat="1" applyFill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166" fontId="0" fillId="0" borderId="40" xfId="0" applyNumberForma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5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2" fontId="0" fillId="2" borderId="0" xfId="0" applyNumberFormat="1" applyFill="1"/>
    <xf numFmtId="44" fontId="0" fillId="2" borderId="0" xfId="0" applyNumberFormat="1" applyFill="1"/>
    <xf numFmtId="0" fontId="0" fillId="7" borderId="4" xfId="0" applyFill="1" applyBorder="1" applyAlignment="1">
      <alignment horizontal="center" vertical="center"/>
    </xf>
    <xf numFmtId="2" fontId="3" fillId="7" borderId="5" xfId="0" applyNumberFormat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1" fontId="0" fillId="7" borderId="5" xfId="0" applyNumberFormat="1" applyFill="1" applyBorder="1" applyAlignment="1">
      <alignment horizontal="center" vertical="center"/>
    </xf>
    <xf numFmtId="164" fontId="0" fillId="7" borderId="5" xfId="0" applyNumberFormat="1" applyFill="1" applyBorder="1" applyAlignment="1">
      <alignment horizontal="center" vertical="center"/>
    </xf>
    <xf numFmtId="44" fontId="0" fillId="7" borderId="5" xfId="0" applyNumberFormat="1" applyFill="1" applyBorder="1" applyAlignment="1">
      <alignment horizontal="center" vertical="center"/>
    </xf>
    <xf numFmtId="44" fontId="0" fillId="7" borderId="11" xfId="0" applyNumberFormat="1" applyFill="1" applyBorder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 wrapText="1"/>
    </xf>
    <xf numFmtId="166" fontId="0" fillId="0" borderId="7" xfId="0" applyNumberFormat="1" applyFill="1" applyBorder="1" applyAlignment="1">
      <alignment horizontal="center" vertical="center" wrapText="1"/>
    </xf>
    <xf numFmtId="166" fontId="0" fillId="0" borderId="12" xfId="0" applyNumberFormat="1" applyFill="1" applyBorder="1" applyAlignment="1">
      <alignment horizontal="center" vertical="center" wrapText="1"/>
    </xf>
    <xf numFmtId="166" fontId="0" fillId="0" borderId="5" xfId="0" applyNumberFormat="1" applyFill="1" applyBorder="1" applyAlignment="1">
      <alignment horizontal="center" vertical="center" wrapText="1"/>
    </xf>
    <xf numFmtId="166" fontId="0" fillId="0" borderId="11" xfId="0" applyNumberForma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vertical="center" wrapText="1"/>
    </xf>
    <xf numFmtId="0" fontId="13" fillId="0" borderId="3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/>
    </xf>
    <xf numFmtId="166" fontId="2" fillId="0" borderId="31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3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FF00-81F3-4F3C-8E2A-44A813FE4FF3}">
  <dimension ref="B2:AE182"/>
  <sheetViews>
    <sheetView tabSelected="1" topLeftCell="A90" zoomScale="70" zoomScaleNormal="70" zoomScalePageLayoutView="30" workbookViewId="0">
      <selection activeCell="F90" sqref="F90"/>
    </sheetView>
  </sheetViews>
  <sheetFormatPr defaultColWidth="8.88671875" defaultRowHeight="13.8" x14ac:dyDescent="0.3"/>
  <cols>
    <col min="1" max="1" width="3.6640625" style="40" customWidth="1"/>
    <col min="2" max="2" width="8.109375" style="40" customWidth="1"/>
    <col min="3" max="3" width="10.44140625" style="40" customWidth="1"/>
    <col min="4" max="5" width="14.6640625" style="40" customWidth="1"/>
    <col min="6" max="6" width="17.88671875" style="40" customWidth="1"/>
    <col min="7" max="8" width="12.6640625" style="40" customWidth="1"/>
    <col min="9" max="9" width="11.6640625" style="40" hidden="1" customWidth="1"/>
    <col min="10" max="10" width="14.6640625" style="40" customWidth="1"/>
    <col min="11" max="11" width="13" style="40" customWidth="1"/>
    <col min="12" max="12" width="11.6640625" style="40" hidden="1" customWidth="1"/>
    <col min="13" max="13" width="12.33203125" style="40" customWidth="1"/>
    <col min="14" max="14" width="12.6640625" style="40" customWidth="1"/>
    <col min="15" max="15" width="11.6640625" style="40" hidden="1" customWidth="1"/>
    <col min="16" max="16" width="14" style="40" customWidth="1"/>
    <col min="17" max="17" width="13.6640625" style="40" customWidth="1"/>
    <col min="18" max="18" width="11.6640625" style="40" hidden="1" customWidth="1"/>
    <col min="19" max="19" width="13.33203125" style="40" customWidth="1"/>
    <col min="20" max="20" width="12" style="40" customWidth="1"/>
    <col min="21" max="21" width="11.6640625" style="40" hidden="1" customWidth="1"/>
    <col min="22" max="23" width="12.6640625" style="40" customWidth="1"/>
    <col min="24" max="24" width="11.6640625" style="40" hidden="1" customWidth="1"/>
    <col min="25" max="26" width="12.6640625" style="40" customWidth="1"/>
    <col min="27" max="27" width="8.6640625" style="40" customWidth="1"/>
    <col min="28" max="28" width="10.88671875" style="40" bestFit="1" customWidth="1"/>
    <col min="29" max="29" width="15.109375" style="40" customWidth="1"/>
    <col min="30" max="38" width="20" style="40" customWidth="1"/>
    <col min="39" max="16384" width="8.88671875" style="40"/>
  </cols>
  <sheetData>
    <row r="2" spans="2:30" ht="21" customHeight="1" x14ac:dyDescent="0.3">
      <c r="C2" s="191"/>
      <c r="D2" s="191"/>
      <c r="E2" s="191"/>
      <c r="F2" s="191"/>
      <c r="G2" s="228" t="s">
        <v>0</v>
      </c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191"/>
      <c r="V2" s="191"/>
      <c r="W2" s="191"/>
      <c r="X2" s="191"/>
      <c r="Y2" s="191"/>
      <c r="Z2" s="191"/>
    </row>
    <row r="3" spans="2:30" ht="21" customHeight="1" x14ac:dyDescent="0.3">
      <c r="C3" s="191"/>
      <c r="D3" s="191"/>
      <c r="E3" s="191"/>
      <c r="F3" s="191"/>
      <c r="G3" s="228" t="s">
        <v>1</v>
      </c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191"/>
      <c r="V3" s="191"/>
      <c r="W3" s="191"/>
      <c r="X3" s="191"/>
      <c r="Y3" s="191"/>
      <c r="Z3" s="191"/>
    </row>
    <row r="4" spans="2:30" ht="21" customHeight="1" x14ac:dyDescent="0.3">
      <c r="C4" s="191"/>
      <c r="D4" s="191"/>
      <c r="E4" s="191"/>
      <c r="F4" s="191"/>
      <c r="G4" s="228" t="s">
        <v>2</v>
      </c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191"/>
      <c r="V4" s="191"/>
      <c r="W4" s="191"/>
      <c r="X4" s="191"/>
      <c r="Y4" s="191"/>
      <c r="Z4" s="191"/>
    </row>
    <row r="5" spans="2:30" ht="16.95" customHeight="1" x14ac:dyDescent="0.3">
      <c r="C5" s="191"/>
      <c r="D5" s="191"/>
      <c r="E5" s="191"/>
      <c r="F5" s="191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191"/>
      <c r="V5" s="191"/>
      <c r="W5" s="191"/>
      <c r="X5" s="191"/>
      <c r="Y5" s="191"/>
      <c r="Z5" s="191"/>
    </row>
    <row r="6" spans="2:30" ht="18" customHeight="1" thickBot="1" x14ac:dyDescent="0.35">
      <c r="B6" s="184"/>
      <c r="C6" s="184"/>
      <c r="D6" s="184"/>
      <c r="E6" s="184"/>
      <c r="F6" s="184"/>
      <c r="G6" s="234" t="s">
        <v>3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185"/>
      <c r="V6" s="184"/>
      <c r="W6" s="184"/>
      <c r="X6" s="184"/>
      <c r="Y6" s="184"/>
      <c r="Z6" s="184"/>
      <c r="AA6" s="2"/>
      <c r="AC6" s="59"/>
      <c r="AD6" s="59"/>
    </row>
    <row r="7" spans="2:30" ht="51" customHeight="1" thickBot="1" x14ac:dyDescent="0.35">
      <c r="B7" s="173"/>
      <c r="C7" s="173"/>
      <c r="D7" s="173"/>
      <c r="E7" s="173"/>
      <c r="F7" s="173"/>
      <c r="G7" s="213" t="s">
        <v>4</v>
      </c>
      <c r="H7" s="214" t="s">
        <v>5</v>
      </c>
      <c r="I7" s="215" t="s">
        <v>6</v>
      </c>
      <c r="J7" s="215" t="s">
        <v>7</v>
      </c>
      <c r="K7" s="216" t="s">
        <v>8</v>
      </c>
      <c r="L7" s="216"/>
      <c r="M7" s="216" t="s">
        <v>9</v>
      </c>
      <c r="N7" s="216" t="s">
        <v>10</v>
      </c>
      <c r="O7" s="216"/>
      <c r="P7" s="216" t="s">
        <v>11</v>
      </c>
      <c r="Q7" s="216" t="s">
        <v>12</v>
      </c>
      <c r="R7" s="217"/>
      <c r="S7" s="216" t="s">
        <v>13</v>
      </c>
      <c r="T7" s="218" t="s">
        <v>14</v>
      </c>
      <c r="U7" s="172"/>
      <c r="V7" s="178"/>
      <c r="W7" s="178"/>
      <c r="X7" s="178"/>
      <c r="Y7" s="178"/>
      <c r="Z7" s="178"/>
    </row>
    <row r="8" spans="2:30" ht="19.2" customHeight="1" x14ac:dyDescent="0.3">
      <c r="B8" s="174"/>
      <c r="C8" s="175"/>
      <c r="D8" s="176"/>
      <c r="E8" s="177"/>
      <c r="F8" s="177"/>
      <c r="G8" s="219" t="s">
        <v>15</v>
      </c>
      <c r="H8" s="188">
        <v>47.77</v>
      </c>
      <c r="I8" s="117"/>
      <c r="J8" s="117">
        <f>+K8+M8+N8+P8+Q8+S8+T8</f>
        <v>329450000</v>
      </c>
      <c r="K8" s="117">
        <f>G50+H50</f>
        <v>27399000</v>
      </c>
      <c r="L8" s="117"/>
      <c r="M8" s="117">
        <f>J50+K50</f>
        <v>1599000</v>
      </c>
      <c r="N8" s="117">
        <f>M50+N50</f>
        <v>7655000</v>
      </c>
      <c r="O8" s="117"/>
      <c r="P8" s="117">
        <f>P50+Q50</f>
        <v>174960000</v>
      </c>
      <c r="Q8" s="117">
        <f>S50+T50</f>
        <v>3354000</v>
      </c>
      <c r="R8" s="117"/>
      <c r="S8" s="117">
        <f>V50+W50</f>
        <v>88493000</v>
      </c>
      <c r="T8" s="118">
        <f>Y50+Z50</f>
        <v>25990000</v>
      </c>
      <c r="U8" s="180"/>
      <c r="V8" s="179"/>
      <c r="W8" s="179"/>
      <c r="X8" s="179"/>
      <c r="Y8" s="179"/>
      <c r="Z8" s="179"/>
    </row>
    <row r="9" spans="2:30" ht="19.2" customHeight="1" x14ac:dyDescent="0.3">
      <c r="B9" s="174"/>
      <c r="C9" s="175"/>
      <c r="D9" s="176"/>
      <c r="E9" s="177"/>
      <c r="F9" s="177"/>
      <c r="G9" s="186" t="s">
        <v>16</v>
      </c>
      <c r="H9" s="189">
        <v>56.67</v>
      </c>
      <c r="I9" s="119"/>
      <c r="J9" s="119">
        <f>+K9+M9+N9+P9+Q9+S9+T9</f>
        <v>390539000</v>
      </c>
      <c r="K9" s="119">
        <f t="shared" ref="K9:K21" si="0">G51+H51</f>
        <v>30680000</v>
      </c>
      <c r="L9" s="119"/>
      <c r="M9" s="119">
        <f t="shared" ref="M9:M21" si="1">J51+K51</f>
        <v>1813000</v>
      </c>
      <c r="N9" s="119">
        <f t="shared" ref="N9:N20" si="2">M51+N51</f>
        <v>8576000</v>
      </c>
      <c r="O9" s="119"/>
      <c r="P9" s="119">
        <f t="shared" ref="P9:P20" si="3">P51+Q51</f>
        <v>213887000</v>
      </c>
      <c r="Q9" s="119">
        <f t="shared" ref="Q9:Q21" si="4">S51+T51</f>
        <v>3907000</v>
      </c>
      <c r="R9" s="119"/>
      <c r="S9" s="119">
        <f t="shared" ref="S9:S21" si="5">V51+W51</f>
        <v>104398000</v>
      </c>
      <c r="T9" s="120">
        <f t="shared" ref="T9:T21" si="6">Y51+Z51</f>
        <v>27278000</v>
      </c>
      <c r="U9" s="181"/>
      <c r="V9" s="179"/>
      <c r="W9" s="179"/>
      <c r="X9" s="179"/>
      <c r="Y9" s="179"/>
      <c r="Z9" s="179"/>
    </row>
    <row r="10" spans="2:30" ht="19.2" customHeight="1" x14ac:dyDescent="0.3">
      <c r="B10" s="174"/>
      <c r="C10" s="175"/>
      <c r="D10" s="176"/>
      <c r="E10" s="177"/>
      <c r="F10" s="177"/>
      <c r="G10" s="187" t="s">
        <v>17</v>
      </c>
      <c r="H10" s="190">
        <v>50.7</v>
      </c>
      <c r="I10" s="123"/>
      <c r="J10" s="123">
        <f t="shared" ref="J10:J42" si="7">+K10+M10+N10+P10+Q10+S10+T10</f>
        <v>312318000</v>
      </c>
      <c r="K10" s="123">
        <f t="shared" si="0"/>
        <v>28056000</v>
      </c>
      <c r="L10" s="123"/>
      <c r="M10" s="123">
        <f t="shared" si="1"/>
        <v>1679000</v>
      </c>
      <c r="N10" s="123">
        <f t="shared" si="2"/>
        <v>7997000</v>
      </c>
      <c r="O10" s="123"/>
      <c r="P10" s="123">
        <f t="shared" si="3"/>
        <v>155064000</v>
      </c>
      <c r="Q10" s="123">
        <f t="shared" si="4"/>
        <v>3568000</v>
      </c>
      <c r="R10" s="123"/>
      <c r="S10" s="123">
        <f t="shared" si="5"/>
        <v>89369000</v>
      </c>
      <c r="T10" s="124">
        <f t="shared" si="6"/>
        <v>26585000</v>
      </c>
      <c r="U10" s="182"/>
      <c r="V10" s="179"/>
      <c r="W10" s="179"/>
      <c r="X10" s="179"/>
      <c r="Y10" s="179"/>
      <c r="Z10" s="179"/>
    </row>
    <row r="11" spans="2:30" ht="19.2" customHeight="1" x14ac:dyDescent="0.3">
      <c r="B11" s="174"/>
      <c r="C11" s="175"/>
      <c r="D11" s="176"/>
      <c r="E11" s="177"/>
      <c r="F11" s="177"/>
      <c r="G11" s="186" t="s">
        <v>18</v>
      </c>
      <c r="H11" s="189">
        <v>55.95</v>
      </c>
      <c r="I11" s="119"/>
      <c r="J11" s="119">
        <f t="shared" si="7"/>
        <v>337726000</v>
      </c>
      <c r="K11" s="119">
        <f t="shared" si="0"/>
        <v>30210000</v>
      </c>
      <c r="L11" s="119"/>
      <c r="M11" s="119">
        <f t="shared" si="1"/>
        <v>1800000</v>
      </c>
      <c r="N11" s="119">
        <f t="shared" si="2"/>
        <v>8522000</v>
      </c>
      <c r="O11" s="119"/>
      <c r="P11" s="119">
        <f t="shared" si="3"/>
        <v>170772000</v>
      </c>
      <c r="Q11" s="119">
        <f t="shared" si="4"/>
        <v>3863000</v>
      </c>
      <c r="R11" s="119"/>
      <c r="S11" s="119">
        <f t="shared" si="5"/>
        <v>95535000</v>
      </c>
      <c r="T11" s="120">
        <f t="shared" si="6"/>
        <v>27024000</v>
      </c>
      <c r="U11" s="181"/>
      <c r="V11" s="179"/>
      <c r="W11" s="179"/>
      <c r="X11" s="179"/>
      <c r="Y11" s="179"/>
      <c r="Z11" s="179"/>
    </row>
    <row r="12" spans="2:30" ht="19.2" customHeight="1" x14ac:dyDescent="0.3">
      <c r="B12" s="174"/>
      <c r="C12" s="175"/>
      <c r="D12" s="176"/>
      <c r="E12" s="177"/>
      <c r="F12" s="177"/>
      <c r="G12" s="187" t="s">
        <v>19</v>
      </c>
      <c r="H12" s="190">
        <v>55.81</v>
      </c>
      <c r="I12" s="123"/>
      <c r="J12" s="123">
        <f t="shared" si="7"/>
        <v>338936000</v>
      </c>
      <c r="K12" s="123">
        <f t="shared" si="0"/>
        <v>31094000</v>
      </c>
      <c r="L12" s="123"/>
      <c r="M12" s="123">
        <f t="shared" si="1"/>
        <v>1768000</v>
      </c>
      <c r="N12" s="123">
        <f t="shared" si="2"/>
        <v>8387000</v>
      </c>
      <c r="O12" s="123"/>
      <c r="P12" s="123">
        <f t="shared" si="3"/>
        <v>170615000</v>
      </c>
      <c r="Q12" s="123">
        <f t="shared" si="4"/>
        <v>3788000</v>
      </c>
      <c r="R12" s="123"/>
      <c r="S12" s="123">
        <f t="shared" si="5"/>
        <v>95873000</v>
      </c>
      <c r="T12" s="124">
        <f t="shared" si="6"/>
        <v>27411000</v>
      </c>
      <c r="U12" s="182"/>
      <c r="V12" s="179"/>
      <c r="W12" s="179"/>
      <c r="X12" s="179"/>
      <c r="Y12" s="179"/>
      <c r="Z12" s="179"/>
    </row>
    <row r="13" spans="2:30" ht="19.2" customHeight="1" x14ac:dyDescent="0.3">
      <c r="B13" s="174"/>
      <c r="C13" s="175"/>
      <c r="D13" s="176"/>
      <c r="E13" s="177"/>
      <c r="F13" s="177"/>
      <c r="G13" s="186" t="s">
        <v>20</v>
      </c>
      <c r="H13" s="189">
        <v>53.42</v>
      </c>
      <c r="I13" s="119"/>
      <c r="J13" s="119">
        <f t="shared" si="7"/>
        <v>317709000</v>
      </c>
      <c r="K13" s="119">
        <f t="shared" si="0"/>
        <v>28231000</v>
      </c>
      <c r="L13" s="119"/>
      <c r="M13" s="119">
        <f t="shared" si="1"/>
        <v>1735000</v>
      </c>
      <c r="N13" s="119">
        <f t="shared" si="2"/>
        <v>8237000</v>
      </c>
      <c r="O13" s="119"/>
      <c r="P13" s="119">
        <f t="shared" si="3"/>
        <v>160231000</v>
      </c>
      <c r="Q13" s="119">
        <f t="shared" si="4"/>
        <v>3679000</v>
      </c>
      <c r="R13" s="119"/>
      <c r="S13" s="119">
        <f t="shared" si="5"/>
        <v>89578000</v>
      </c>
      <c r="T13" s="120">
        <f t="shared" si="6"/>
        <v>26018000</v>
      </c>
      <c r="U13" s="181"/>
      <c r="V13" s="179"/>
      <c r="W13" s="179"/>
      <c r="X13" s="179"/>
      <c r="Y13" s="179"/>
      <c r="Z13" s="179"/>
    </row>
    <row r="14" spans="2:30" ht="19.2" customHeight="1" x14ac:dyDescent="0.3">
      <c r="B14" s="174"/>
      <c r="C14" s="175"/>
      <c r="D14" s="176"/>
      <c r="E14" s="177"/>
      <c r="F14" s="177"/>
      <c r="G14" s="187" t="s">
        <v>21</v>
      </c>
      <c r="H14" s="190">
        <v>52.23</v>
      </c>
      <c r="I14" s="123"/>
      <c r="J14" s="123">
        <f t="shared" si="7"/>
        <v>320916000</v>
      </c>
      <c r="K14" s="123">
        <f t="shared" si="0"/>
        <v>28690000</v>
      </c>
      <c r="L14" s="123"/>
      <c r="M14" s="123">
        <f t="shared" si="1"/>
        <v>1698000</v>
      </c>
      <c r="N14" s="123">
        <f t="shared" si="2"/>
        <v>8082000</v>
      </c>
      <c r="O14" s="123"/>
      <c r="P14" s="123">
        <f t="shared" si="3"/>
        <v>160760000</v>
      </c>
      <c r="Q14" s="123">
        <f t="shared" si="4"/>
        <v>3615000</v>
      </c>
      <c r="R14" s="123"/>
      <c r="S14" s="123">
        <f t="shared" si="5"/>
        <v>91318000</v>
      </c>
      <c r="T14" s="124">
        <f t="shared" si="6"/>
        <v>26753000</v>
      </c>
      <c r="U14" s="182"/>
      <c r="V14" s="179"/>
      <c r="W14" s="179"/>
      <c r="X14" s="179"/>
      <c r="Y14" s="179"/>
      <c r="Z14" s="179"/>
    </row>
    <row r="15" spans="2:30" ht="19.2" customHeight="1" x14ac:dyDescent="0.3">
      <c r="B15" s="174"/>
      <c r="C15" s="175"/>
      <c r="D15" s="176"/>
      <c r="E15" s="177"/>
      <c r="F15" s="177"/>
      <c r="G15" s="186" t="s">
        <v>22</v>
      </c>
      <c r="H15" s="189">
        <v>50.05</v>
      </c>
      <c r="I15" s="119"/>
      <c r="J15" s="119">
        <f t="shared" si="7"/>
        <v>316234000</v>
      </c>
      <c r="K15" s="119">
        <f t="shared" si="0"/>
        <v>27665000</v>
      </c>
      <c r="L15" s="119"/>
      <c r="M15" s="119">
        <f t="shared" si="1"/>
        <v>1662000</v>
      </c>
      <c r="N15" s="119">
        <f t="shared" si="2"/>
        <v>7926000</v>
      </c>
      <c r="O15" s="119"/>
      <c r="P15" s="119">
        <f t="shared" si="3"/>
        <v>159414000</v>
      </c>
      <c r="Q15" s="119">
        <f t="shared" si="4"/>
        <v>3520000</v>
      </c>
      <c r="R15" s="119"/>
      <c r="S15" s="119">
        <f t="shared" si="5"/>
        <v>89621000</v>
      </c>
      <c r="T15" s="120">
        <f t="shared" si="6"/>
        <v>26426000</v>
      </c>
      <c r="U15" s="181"/>
      <c r="V15" s="179"/>
      <c r="W15" s="179"/>
      <c r="X15" s="179"/>
      <c r="Y15" s="179"/>
      <c r="Z15" s="179"/>
    </row>
    <row r="16" spans="2:30" ht="19.2" customHeight="1" x14ac:dyDescent="0.3">
      <c r="B16" s="174"/>
      <c r="C16" s="175"/>
      <c r="D16" s="176"/>
      <c r="E16" s="177"/>
      <c r="F16" s="177"/>
      <c r="G16" s="187" t="s">
        <v>23</v>
      </c>
      <c r="H16" s="190">
        <v>50.8</v>
      </c>
      <c r="I16" s="123"/>
      <c r="J16" s="123">
        <f t="shared" si="7"/>
        <v>295705000</v>
      </c>
      <c r="K16" s="123">
        <f t="shared" si="0"/>
        <v>28885000</v>
      </c>
      <c r="L16" s="123"/>
      <c r="M16" s="123">
        <f t="shared" si="1"/>
        <v>1665000</v>
      </c>
      <c r="N16" s="123">
        <f t="shared" si="2"/>
        <v>7935000</v>
      </c>
      <c r="O16" s="123"/>
      <c r="P16" s="123">
        <f t="shared" si="3"/>
        <v>143310000</v>
      </c>
      <c r="Q16" s="123">
        <f t="shared" si="4"/>
        <v>3511000</v>
      </c>
      <c r="R16" s="123"/>
      <c r="S16" s="123">
        <f t="shared" si="5"/>
        <v>84266000</v>
      </c>
      <c r="T16" s="124">
        <f t="shared" si="6"/>
        <v>26133000</v>
      </c>
      <c r="U16" s="182"/>
      <c r="V16" s="179"/>
      <c r="W16" s="179"/>
      <c r="X16" s="179"/>
      <c r="Y16" s="179"/>
      <c r="Z16" s="179"/>
    </row>
    <row r="17" spans="2:26" ht="19.2" customHeight="1" x14ac:dyDescent="0.3">
      <c r="B17" s="174"/>
      <c r="C17" s="175"/>
      <c r="D17" s="176"/>
      <c r="E17" s="177"/>
      <c r="F17" s="177"/>
      <c r="G17" s="186" t="s">
        <v>24</v>
      </c>
      <c r="H17" s="189">
        <v>58.92</v>
      </c>
      <c r="I17" s="119"/>
      <c r="J17" s="119">
        <f t="shared" si="7"/>
        <v>355662000</v>
      </c>
      <c r="K17" s="119">
        <f t="shared" si="0"/>
        <v>31644000</v>
      </c>
      <c r="L17" s="119"/>
      <c r="M17" s="119">
        <f t="shared" si="1"/>
        <v>1850000</v>
      </c>
      <c r="N17" s="119">
        <f t="shared" si="2"/>
        <v>8732000</v>
      </c>
      <c r="O17" s="119"/>
      <c r="P17" s="119">
        <f t="shared" si="3"/>
        <v>180394000</v>
      </c>
      <c r="Q17" s="119">
        <f t="shared" si="4"/>
        <v>4003000</v>
      </c>
      <c r="R17" s="119"/>
      <c r="S17" s="119">
        <f t="shared" si="5"/>
        <v>101373000</v>
      </c>
      <c r="T17" s="120">
        <f t="shared" si="6"/>
        <v>27666000</v>
      </c>
      <c r="U17" s="181"/>
      <c r="V17" s="179"/>
      <c r="W17" s="179"/>
      <c r="X17" s="179"/>
      <c r="Y17" s="179"/>
      <c r="Z17" s="179"/>
    </row>
    <row r="18" spans="2:26" ht="19.2" customHeight="1" x14ac:dyDescent="0.3">
      <c r="B18" s="174"/>
      <c r="C18" s="175"/>
      <c r="D18" s="176"/>
      <c r="E18" s="177"/>
      <c r="F18" s="177"/>
      <c r="G18" s="187" t="s">
        <v>25</v>
      </c>
      <c r="H18" s="190">
        <v>49.78</v>
      </c>
      <c r="I18" s="123"/>
      <c r="J18" s="123">
        <f t="shared" si="7"/>
        <v>302761000</v>
      </c>
      <c r="K18" s="123">
        <f t="shared" si="0"/>
        <v>28483000</v>
      </c>
      <c r="L18" s="123"/>
      <c r="M18" s="123">
        <f t="shared" si="1"/>
        <v>1654000</v>
      </c>
      <c r="N18" s="123">
        <f t="shared" si="2"/>
        <v>7893000</v>
      </c>
      <c r="O18" s="123"/>
      <c r="P18" s="123">
        <f t="shared" si="3"/>
        <v>147787000</v>
      </c>
      <c r="Q18" s="123">
        <f t="shared" si="4"/>
        <v>3513000</v>
      </c>
      <c r="R18" s="123"/>
      <c r="S18" s="123">
        <f t="shared" si="5"/>
        <v>86916000</v>
      </c>
      <c r="T18" s="124">
        <f t="shared" si="6"/>
        <v>26515000</v>
      </c>
      <c r="U18" s="182"/>
      <c r="V18" s="179"/>
      <c r="W18" s="179"/>
      <c r="X18" s="179"/>
      <c r="Y18" s="179"/>
      <c r="Z18" s="179"/>
    </row>
    <row r="19" spans="2:26" ht="19.2" customHeight="1" x14ac:dyDescent="0.3">
      <c r="B19" s="174"/>
      <c r="C19" s="175"/>
      <c r="D19" s="176"/>
      <c r="E19" s="177"/>
      <c r="F19" s="177"/>
      <c r="G19" s="186" t="s">
        <v>26</v>
      </c>
      <c r="H19" s="189">
        <v>49.02</v>
      </c>
      <c r="I19" s="119"/>
      <c r="J19" s="119">
        <f t="shared" si="7"/>
        <v>289764000</v>
      </c>
      <c r="K19" s="119">
        <f t="shared" si="0"/>
        <v>27861000</v>
      </c>
      <c r="L19" s="119"/>
      <c r="M19" s="119">
        <f t="shared" si="1"/>
        <v>1641000</v>
      </c>
      <c r="N19" s="119">
        <f t="shared" si="2"/>
        <v>7837000</v>
      </c>
      <c r="O19" s="119"/>
      <c r="P19" s="119">
        <f t="shared" si="3"/>
        <v>140151000</v>
      </c>
      <c r="Q19" s="119">
        <f t="shared" si="4"/>
        <v>3461000</v>
      </c>
      <c r="R19" s="119"/>
      <c r="S19" s="119">
        <f t="shared" si="5"/>
        <v>82715000</v>
      </c>
      <c r="T19" s="120">
        <f t="shared" si="6"/>
        <v>26098000</v>
      </c>
      <c r="U19" s="181"/>
      <c r="V19" s="179"/>
      <c r="W19" s="179"/>
      <c r="X19" s="179"/>
      <c r="Y19" s="179"/>
      <c r="Z19" s="179"/>
    </row>
    <row r="20" spans="2:26" ht="19.2" customHeight="1" x14ac:dyDescent="0.3">
      <c r="B20" s="174"/>
      <c r="C20" s="175"/>
      <c r="D20" s="176"/>
      <c r="E20" s="177"/>
      <c r="F20" s="177"/>
      <c r="G20" s="187" t="s">
        <v>27</v>
      </c>
      <c r="H20" s="190">
        <v>46.99</v>
      </c>
      <c r="I20" s="123"/>
      <c r="J20" s="123">
        <f t="shared" si="7"/>
        <v>276258000</v>
      </c>
      <c r="K20" s="123">
        <f t="shared" si="0"/>
        <v>25544000</v>
      </c>
      <c r="L20" s="123"/>
      <c r="M20" s="123">
        <f t="shared" si="1"/>
        <v>1564000</v>
      </c>
      <c r="N20" s="123">
        <f t="shared" si="2"/>
        <v>7506000</v>
      </c>
      <c r="O20" s="123"/>
      <c r="P20" s="123">
        <f t="shared" si="3"/>
        <v>133476000</v>
      </c>
      <c r="Q20" s="123">
        <f t="shared" si="4"/>
        <v>3263000</v>
      </c>
      <c r="R20" s="123"/>
      <c r="S20" s="123">
        <f t="shared" si="5"/>
        <v>79133000</v>
      </c>
      <c r="T20" s="124">
        <f t="shared" si="6"/>
        <v>25772000</v>
      </c>
      <c r="U20" s="182"/>
      <c r="V20" s="179"/>
      <c r="W20" s="179"/>
      <c r="X20" s="179"/>
      <c r="Y20" s="179"/>
      <c r="Z20" s="179"/>
    </row>
    <row r="21" spans="2:26" ht="19.2" customHeight="1" x14ac:dyDescent="0.3">
      <c r="B21" s="174"/>
      <c r="C21" s="175"/>
      <c r="D21" s="176"/>
      <c r="E21" s="177"/>
      <c r="F21" s="177"/>
      <c r="G21" s="186" t="s">
        <v>28</v>
      </c>
      <c r="H21" s="189">
        <v>47.47</v>
      </c>
      <c r="I21" s="119"/>
      <c r="J21" s="119">
        <f t="shared" ref="J21" si="8">+K21+M21+N21+P21+Q21+S21+T21</f>
        <v>274601000</v>
      </c>
      <c r="K21" s="119">
        <f t="shared" si="0"/>
        <v>25736000</v>
      </c>
      <c r="L21" s="119"/>
      <c r="M21" s="119">
        <f t="shared" si="1"/>
        <v>1585000</v>
      </c>
      <c r="N21" s="119">
        <f t="shared" ref="N21:N30" si="9">M63+N63</f>
        <v>7596000</v>
      </c>
      <c r="O21" s="119"/>
      <c r="P21" s="119">
        <f t="shared" ref="P21:P30" si="10">P63+Q63</f>
        <v>132073000</v>
      </c>
      <c r="Q21" s="119">
        <f t="shared" si="4"/>
        <v>3311000</v>
      </c>
      <c r="R21" s="119"/>
      <c r="S21" s="119">
        <f t="shared" si="5"/>
        <v>78625000</v>
      </c>
      <c r="T21" s="120">
        <f t="shared" si="6"/>
        <v>25675000</v>
      </c>
      <c r="U21" s="181"/>
      <c r="V21" s="179"/>
      <c r="W21" s="179"/>
      <c r="X21" s="179"/>
      <c r="Y21" s="179"/>
      <c r="Z21" s="179"/>
    </row>
    <row r="22" spans="2:26" ht="19.2" customHeight="1" x14ac:dyDescent="0.3">
      <c r="B22" s="174"/>
      <c r="C22" s="175"/>
      <c r="D22" s="176"/>
      <c r="E22" s="177"/>
      <c r="F22" s="177"/>
      <c r="G22" s="187" t="s">
        <v>29</v>
      </c>
      <c r="H22" s="190">
        <v>50.12</v>
      </c>
      <c r="I22" s="123"/>
      <c r="J22" s="123">
        <f>+K22+M22+N22+P22+Q22+S22+T22</f>
        <v>280181000</v>
      </c>
      <c r="K22" s="123">
        <f t="shared" ref="K22:K27" si="11">G64+H64</f>
        <v>26833000</v>
      </c>
      <c r="L22" s="123"/>
      <c r="M22" s="123">
        <f t="shared" ref="M22:M30" si="12">J64+K64</f>
        <v>1587000</v>
      </c>
      <c r="N22" s="123">
        <f t="shared" si="9"/>
        <v>7608000</v>
      </c>
      <c r="O22" s="123"/>
      <c r="P22" s="123">
        <f t="shared" si="10"/>
        <v>135327000</v>
      </c>
      <c r="Q22" s="123">
        <f t="shared" ref="Q22:Q30" si="13">S64+T64</f>
        <v>3310000</v>
      </c>
      <c r="R22" s="123"/>
      <c r="S22" s="123">
        <f t="shared" ref="S22:S30" si="14">V64+W64</f>
        <v>79682000</v>
      </c>
      <c r="T22" s="124">
        <f t="shared" ref="T22:T30" si="15">Y64+Z64</f>
        <v>25834000</v>
      </c>
      <c r="U22" s="181"/>
      <c r="V22" s="179"/>
      <c r="W22" s="179"/>
      <c r="X22" s="179"/>
      <c r="Y22" s="179"/>
      <c r="Z22" s="179"/>
    </row>
    <row r="23" spans="2:26" ht="19.2" customHeight="1" x14ac:dyDescent="0.3">
      <c r="B23" s="174"/>
      <c r="C23" s="175"/>
      <c r="D23" s="176"/>
      <c r="E23" s="177"/>
      <c r="F23" s="177"/>
      <c r="G23" s="186" t="s">
        <v>30</v>
      </c>
      <c r="H23" s="189">
        <v>47.6</v>
      </c>
      <c r="I23" s="119"/>
      <c r="J23" s="119">
        <f t="shared" si="7"/>
        <v>290180000</v>
      </c>
      <c r="K23" s="119">
        <f t="shared" si="11"/>
        <v>25300000</v>
      </c>
      <c r="L23" s="119"/>
      <c r="M23" s="119">
        <f t="shared" si="12"/>
        <v>1607000</v>
      </c>
      <c r="N23" s="119">
        <f t="shared" si="9"/>
        <v>7685000</v>
      </c>
      <c r="O23" s="119"/>
      <c r="P23" s="119">
        <f t="shared" si="10"/>
        <v>143843000</v>
      </c>
      <c r="Q23" s="119">
        <f t="shared" si="13"/>
        <v>3367000</v>
      </c>
      <c r="R23" s="119"/>
      <c r="S23" s="119">
        <f t="shared" si="14"/>
        <v>82616000</v>
      </c>
      <c r="T23" s="120">
        <f t="shared" si="15"/>
        <v>25762000</v>
      </c>
      <c r="U23" s="182"/>
      <c r="V23" s="179"/>
      <c r="W23" s="179"/>
      <c r="X23" s="179"/>
      <c r="Y23" s="179"/>
      <c r="Z23" s="179"/>
    </row>
    <row r="24" spans="2:26" ht="19.2" customHeight="1" x14ac:dyDescent="0.3">
      <c r="B24" s="174"/>
      <c r="C24" s="175"/>
      <c r="D24" s="176"/>
      <c r="E24" s="177"/>
      <c r="F24" s="177"/>
      <c r="G24" s="187" t="s">
        <v>31</v>
      </c>
      <c r="H24" s="190">
        <v>50.48</v>
      </c>
      <c r="I24" s="123"/>
      <c r="J24" s="123">
        <f t="shared" si="7"/>
        <v>303129000</v>
      </c>
      <c r="K24" s="123">
        <f t="shared" si="11"/>
        <v>26697000</v>
      </c>
      <c r="L24" s="123"/>
      <c r="M24" s="123">
        <f t="shared" si="12"/>
        <v>1663000</v>
      </c>
      <c r="N24" s="123">
        <f t="shared" si="9"/>
        <v>7930000</v>
      </c>
      <c r="O24" s="123"/>
      <c r="P24" s="123">
        <f t="shared" si="10"/>
        <v>150180000</v>
      </c>
      <c r="Q24" s="123">
        <f t="shared" si="13"/>
        <v>3519000</v>
      </c>
      <c r="R24" s="123"/>
      <c r="S24" s="123">
        <f t="shared" si="14"/>
        <v>86847000</v>
      </c>
      <c r="T24" s="124">
        <f t="shared" si="15"/>
        <v>26293000</v>
      </c>
      <c r="U24" s="181"/>
      <c r="V24" s="179"/>
      <c r="W24" s="179"/>
      <c r="X24" s="179"/>
      <c r="Y24" s="179"/>
      <c r="Z24" s="179"/>
    </row>
    <row r="25" spans="2:26" ht="19.2" customHeight="1" x14ac:dyDescent="0.3">
      <c r="B25" s="174"/>
      <c r="C25" s="175"/>
      <c r="D25" s="176"/>
      <c r="E25" s="177"/>
      <c r="F25" s="177"/>
      <c r="G25" s="186" t="s">
        <v>32</v>
      </c>
      <c r="H25" s="189">
        <v>48.23</v>
      </c>
      <c r="I25" s="119"/>
      <c r="J25" s="119">
        <f t="shared" si="7"/>
        <v>286928000</v>
      </c>
      <c r="K25" s="119">
        <f t="shared" si="11"/>
        <v>25573000</v>
      </c>
      <c r="L25" s="119"/>
      <c r="M25" s="119">
        <f t="shared" si="12"/>
        <v>1607000</v>
      </c>
      <c r="N25" s="119">
        <f t="shared" si="9"/>
        <v>7688000</v>
      </c>
      <c r="O25" s="119"/>
      <c r="P25" s="119">
        <f t="shared" si="10"/>
        <v>141725000</v>
      </c>
      <c r="Q25" s="119">
        <f t="shared" si="13"/>
        <v>3356000</v>
      </c>
      <c r="R25" s="119"/>
      <c r="S25" s="119">
        <f t="shared" si="14"/>
        <v>81427000</v>
      </c>
      <c r="T25" s="120">
        <f t="shared" si="15"/>
        <v>25552000</v>
      </c>
      <c r="U25" s="182"/>
      <c r="V25" s="179"/>
      <c r="W25" s="179"/>
      <c r="X25" s="179"/>
      <c r="Y25" s="179"/>
      <c r="Z25" s="179"/>
    </row>
    <row r="26" spans="2:26" ht="19.2" customHeight="1" x14ac:dyDescent="0.3">
      <c r="B26" s="174"/>
      <c r="C26" s="175"/>
      <c r="D26" s="176"/>
      <c r="E26" s="177"/>
      <c r="F26" s="177"/>
      <c r="G26" s="187" t="s">
        <v>33</v>
      </c>
      <c r="H26" s="190">
        <v>45.32</v>
      </c>
      <c r="I26" s="123"/>
      <c r="J26" s="123">
        <f t="shared" si="7"/>
        <v>275390000</v>
      </c>
      <c r="K26" s="123">
        <f t="shared" si="11"/>
        <v>24399000</v>
      </c>
      <c r="L26" s="123"/>
      <c r="M26" s="123">
        <f t="shared" si="12"/>
        <v>1619000</v>
      </c>
      <c r="N26" s="123">
        <f t="shared" si="9"/>
        <v>7737000</v>
      </c>
      <c r="O26" s="123"/>
      <c r="P26" s="123">
        <f t="shared" si="10"/>
        <v>135130000</v>
      </c>
      <c r="Q26" s="123">
        <f t="shared" si="13"/>
        <v>3387000</v>
      </c>
      <c r="R26" s="123"/>
      <c r="S26" s="123">
        <f t="shared" si="14"/>
        <v>77829000</v>
      </c>
      <c r="T26" s="124">
        <f t="shared" si="15"/>
        <v>25289000</v>
      </c>
      <c r="U26" s="181"/>
      <c r="V26" s="179"/>
      <c r="W26" s="179"/>
      <c r="X26" s="179"/>
      <c r="Y26" s="179"/>
      <c r="Z26" s="179"/>
    </row>
    <row r="27" spans="2:26" ht="19.2" customHeight="1" x14ac:dyDescent="0.3">
      <c r="B27" s="174"/>
      <c r="C27" s="175"/>
      <c r="D27" s="176"/>
      <c r="E27" s="177"/>
      <c r="F27" s="177"/>
      <c r="G27" s="186" t="s">
        <v>34</v>
      </c>
      <c r="H27" s="189">
        <v>49.05</v>
      </c>
      <c r="I27" s="119"/>
      <c r="J27" s="119">
        <f t="shared" si="7"/>
        <v>297629000</v>
      </c>
      <c r="K27" s="119">
        <f t="shared" si="11"/>
        <v>26535000</v>
      </c>
      <c r="L27" s="119"/>
      <c r="M27" s="119">
        <f t="shared" si="12"/>
        <v>1622000</v>
      </c>
      <c r="N27" s="119">
        <f t="shared" si="9"/>
        <v>7752000</v>
      </c>
      <c r="O27" s="119"/>
      <c r="P27" s="119">
        <f t="shared" si="10"/>
        <v>146317000</v>
      </c>
      <c r="Q27" s="119">
        <f t="shared" si="13"/>
        <v>3427000</v>
      </c>
      <c r="R27" s="119"/>
      <c r="S27" s="119">
        <f t="shared" si="14"/>
        <v>85569000</v>
      </c>
      <c r="T27" s="120">
        <f t="shared" si="15"/>
        <v>26407000</v>
      </c>
      <c r="U27" s="182"/>
      <c r="V27" s="179"/>
      <c r="W27" s="179"/>
      <c r="X27" s="179"/>
      <c r="Y27" s="179"/>
      <c r="Z27" s="179"/>
    </row>
    <row r="28" spans="2:26" ht="19.2" customHeight="1" x14ac:dyDescent="0.3">
      <c r="B28" s="174"/>
      <c r="C28" s="175"/>
      <c r="D28" s="176"/>
      <c r="E28" s="177"/>
      <c r="F28" s="177"/>
      <c r="G28" s="187" t="s">
        <v>35</v>
      </c>
      <c r="H28" s="190">
        <v>47.9</v>
      </c>
      <c r="I28" s="123"/>
      <c r="J28" s="123">
        <f t="shared" si="7"/>
        <v>284492000</v>
      </c>
      <c r="K28" s="123">
        <f>G70+H70</f>
        <v>25871000</v>
      </c>
      <c r="L28" s="123"/>
      <c r="M28" s="123">
        <f t="shared" si="12"/>
        <v>1609000</v>
      </c>
      <c r="N28" s="123">
        <f t="shared" si="9"/>
        <v>7698000</v>
      </c>
      <c r="O28" s="123"/>
      <c r="P28" s="123">
        <f t="shared" si="10"/>
        <v>137784000</v>
      </c>
      <c r="Q28" s="123">
        <f t="shared" si="13"/>
        <v>3390000</v>
      </c>
      <c r="R28" s="123"/>
      <c r="S28" s="123">
        <f t="shared" si="14"/>
        <v>82055000</v>
      </c>
      <c r="T28" s="124">
        <f t="shared" si="15"/>
        <v>26085000</v>
      </c>
      <c r="U28" s="181"/>
      <c r="V28" s="179"/>
      <c r="W28" s="179"/>
      <c r="X28" s="179"/>
      <c r="Y28" s="179"/>
      <c r="Z28" s="179"/>
    </row>
    <row r="29" spans="2:26" ht="19.2" customHeight="1" x14ac:dyDescent="0.3">
      <c r="B29" s="174"/>
      <c r="C29" s="175"/>
      <c r="D29" s="176"/>
      <c r="E29" s="177"/>
      <c r="F29" s="177"/>
      <c r="G29" s="186" t="s">
        <v>36</v>
      </c>
      <c r="H29" s="189">
        <v>49.15</v>
      </c>
      <c r="I29" s="119"/>
      <c r="J29" s="119">
        <f>+K29+M29+N29+P29+Q29+S29+T29</f>
        <v>293356000</v>
      </c>
      <c r="K29" s="119">
        <f>G71+H71</f>
        <v>27825000</v>
      </c>
      <c r="L29" s="119"/>
      <c r="M29" s="119">
        <f t="shared" si="12"/>
        <v>1641000</v>
      </c>
      <c r="N29" s="119">
        <f t="shared" si="9"/>
        <v>7830000</v>
      </c>
      <c r="O29" s="119"/>
      <c r="P29" s="119">
        <f t="shared" si="10"/>
        <v>143150000</v>
      </c>
      <c r="Q29" s="119">
        <f t="shared" si="13"/>
        <v>3457000</v>
      </c>
      <c r="R29" s="119"/>
      <c r="S29" s="119">
        <f t="shared" si="14"/>
        <v>83328000</v>
      </c>
      <c r="T29" s="120">
        <f t="shared" si="15"/>
        <v>26125000</v>
      </c>
      <c r="U29" s="182"/>
      <c r="V29" s="179"/>
      <c r="W29" s="179"/>
      <c r="X29" s="179"/>
      <c r="Y29" s="179"/>
      <c r="Z29" s="179"/>
    </row>
    <row r="30" spans="2:26" ht="19.2" customHeight="1" x14ac:dyDescent="0.3">
      <c r="B30" s="174"/>
      <c r="C30" s="175"/>
      <c r="D30" s="176"/>
      <c r="E30" s="177"/>
      <c r="F30" s="177"/>
      <c r="G30" s="187" t="s">
        <v>37</v>
      </c>
      <c r="H30" s="190">
        <v>49.35</v>
      </c>
      <c r="I30" s="123"/>
      <c r="J30" s="123">
        <f t="shared" si="7"/>
        <v>295722000</v>
      </c>
      <c r="K30" s="123">
        <f>G72+H72</f>
        <v>27983000</v>
      </c>
      <c r="L30" s="123"/>
      <c r="M30" s="123">
        <f t="shared" si="12"/>
        <v>1641000</v>
      </c>
      <c r="N30" s="123">
        <f t="shared" si="9"/>
        <v>7832000</v>
      </c>
      <c r="O30" s="123"/>
      <c r="P30" s="123">
        <f t="shared" si="10"/>
        <v>144269000</v>
      </c>
      <c r="Q30" s="123">
        <f t="shared" si="13"/>
        <v>3465000</v>
      </c>
      <c r="R30" s="123"/>
      <c r="S30" s="123">
        <f t="shared" si="14"/>
        <v>84195000</v>
      </c>
      <c r="T30" s="124">
        <f t="shared" si="15"/>
        <v>26337000</v>
      </c>
      <c r="U30" s="182"/>
      <c r="V30" s="179"/>
      <c r="W30" s="179"/>
      <c r="X30" s="179"/>
      <c r="Y30" s="179"/>
      <c r="Z30" s="179"/>
    </row>
    <row r="31" spans="2:26" ht="19.2" customHeight="1" x14ac:dyDescent="0.3">
      <c r="B31" s="174"/>
      <c r="C31" s="175"/>
      <c r="D31" s="176"/>
      <c r="E31" s="177"/>
      <c r="F31" s="177"/>
      <c r="G31" s="186" t="s">
        <v>38</v>
      </c>
      <c r="H31" s="189">
        <v>50.47</v>
      </c>
      <c r="I31" s="119"/>
      <c r="J31" s="119">
        <f t="shared" si="7"/>
        <v>304289000</v>
      </c>
      <c r="K31" s="119">
        <f t="shared" ref="K31:K43" si="16">G73+H73</f>
        <v>28429000</v>
      </c>
      <c r="L31" s="119"/>
      <c r="M31" s="119">
        <f t="shared" ref="M31:M43" si="17">J73+K73</f>
        <v>1675000</v>
      </c>
      <c r="N31" s="119">
        <f t="shared" ref="N31:N43" si="18">M73+N73</f>
        <v>7981000</v>
      </c>
      <c r="O31" s="119"/>
      <c r="P31" s="119">
        <f t="shared" ref="P31:P43" si="19">P73+Q73</f>
        <v>148370000</v>
      </c>
      <c r="Q31" s="119">
        <f t="shared" ref="Q31:Q43" si="20">S73+T73</f>
        <v>3567000</v>
      </c>
      <c r="R31" s="119"/>
      <c r="S31" s="119">
        <f t="shared" ref="S31:S43" si="21">V73+W73</f>
        <v>87567000</v>
      </c>
      <c r="T31" s="120">
        <f t="shared" ref="T31:T43" si="22">Y73+Z73</f>
        <v>26700000</v>
      </c>
      <c r="U31" s="181"/>
      <c r="V31" s="179"/>
      <c r="W31" s="179"/>
      <c r="X31" s="179"/>
      <c r="Y31" s="179"/>
      <c r="Z31" s="179"/>
    </row>
    <row r="32" spans="2:26" ht="19.2" customHeight="1" x14ac:dyDescent="0.3">
      <c r="B32" s="174"/>
      <c r="C32" s="175"/>
      <c r="D32" s="176"/>
      <c r="E32" s="177"/>
      <c r="F32" s="177"/>
      <c r="G32" s="187" t="s">
        <v>39</v>
      </c>
      <c r="H32" s="190">
        <v>49.44</v>
      </c>
      <c r="I32" s="123"/>
      <c r="J32" s="123">
        <f t="shared" si="7"/>
        <v>295819000</v>
      </c>
      <c r="K32" s="123">
        <f t="shared" si="16"/>
        <v>28003000</v>
      </c>
      <c r="L32" s="123"/>
      <c r="M32" s="123">
        <f t="shared" si="17"/>
        <v>1642000</v>
      </c>
      <c r="N32" s="123">
        <f t="shared" si="18"/>
        <v>7838000</v>
      </c>
      <c r="O32" s="123"/>
      <c r="P32" s="123">
        <f t="shared" si="19"/>
        <v>144207000</v>
      </c>
      <c r="Q32" s="123">
        <f t="shared" si="20"/>
        <v>3467000</v>
      </c>
      <c r="R32" s="123"/>
      <c r="S32" s="123">
        <f t="shared" si="21"/>
        <v>84406000</v>
      </c>
      <c r="T32" s="124">
        <f t="shared" si="22"/>
        <v>26256000</v>
      </c>
      <c r="U32" s="182"/>
      <c r="V32" s="179"/>
      <c r="W32" s="179"/>
      <c r="X32" s="179"/>
      <c r="Y32" s="179"/>
      <c r="Z32" s="179"/>
    </row>
    <row r="33" spans="2:30" ht="19.2" customHeight="1" x14ac:dyDescent="0.3">
      <c r="B33" s="174"/>
      <c r="C33" s="175"/>
      <c r="D33" s="176"/>
      <c r="E33" s="177"/>
      <c r="F33" s="177"/>
      <c r="G33" s="186" t="s">
        <v>40</v>
      </c>
      <c r="H33" s="189">
        <v>50.85</v>
      </c>
      <c r="I33" s="119"/>
      <c r="J33" s="119">
        <f t="shared" si="7"/>
        <v>308218000</v>
      </c>
      <c r="K33" s="119">
        <f t="shared" si="16"/>
        <v>29378000</v>
      </c>
      <c r="L33" s="119"/>
      <c r="M33" s="119">
        <f t="shared" si="17"/>
        <v>1677000</v>
      </c>
      <c r="N33" s="119">
        <f t="shared" si="18"/>
        <v>7991000</v>
      </c>
      <c r="O33" s="119"/>
      <c r="P33" s="119">
        <f t="shared" si="19"/>
        <v>149791000</v>
      </c>
      <c r="Q33" s="119">
        <f t="shared" si="20"/>
        <v>3577000</v>
      </c>
      <c r="R33" s="119"/>
      <c r="S33" s="119">
        <f t="shared" si="21"/>
        <v>88674000</v>
      </c>
      <c r="T33" s="120">
        <f t="shared" si="22"/>
        <v>27130000</v>
      </c>
      <c r="U33" s="181"/>
      <c r="V33" s="179"/>
      <c r="W33" s="179"/>
      <c r="X33" s="179"/>
      <c r="Y33" s="179"/>
      <c r="Z33" s="179"/>
    </row>
    <row r="34" spans="2:30" ht="19.2" customHeight="1" x14ac:dyDescent="0.3">
      <c r="B34" s="174"/>
      <c r="C34" s="175"/>
      <c r="D34" s="176"/>
      <c r="E34" s="177"/>
      <c r="F34" s="177"/>
      <c r="G34" s="187" t="s">
        <v>41</v>
      </c>
      <c r="H34" s="190">
        <v>48.87</v>
      </c>
      <c r="I34" s="123"/>
      <c r="J34" s="123">
        <f t="shared" si="7"/>
        <v>289833000</v>
      </c>
      <c r="K34" s="123">
        <f t="shared" si="16"/>
        <v>26976000</v>
      </c>
      <c r="L34" s="123"/>
      <c r="M34" s="123">
        <f t="shared" si="17"/>
        <v>1640000</v>
      </c>
      <c r="N34" s="123">
        <f t="shared" si="18"/>
        <v>7828000</v>
      </c>
      <c r="O34" s="123"/>
      <c r="P34" s="123">
        <f t="shared" si="19"/>
        <v>140475000</v>
      </c>
      <c r="Q34" s="123">
        <f t="shared" si="20"/>
        <v>3465000</v>
      </c>
      <c r="R34" s="123"/>
      <c r="S34" s="123">
        <f t="shared" si="21"/>
        <v>83539000</v>
      </c>
      <c r="T34" s="124">
        <f t="shared" si="22"/>
        <v>25910000</v>
      </c>
      <c r="U34" s="182"/>
      <c r="V34" s="179"/>
      <c r="W34" s="179"/>
      <c r="X34" s="179"/>
      <c r="Y34" s="179"/>
      <c r="Z34" s="179"/>
    </row>
    <row r="35" spans="2:30" ht="19.2" customHeight="1" x14ac:dyDescent="0.3">
      <c r="B35" s="174"/>
      <c r="C35" s="175"/>
      <c r="D35" s="176"/>
      <c r="E35" s="177"/>
      <c r="F35" s="177"/>
      <c r="G35" s="186" t="s">
        <v>42</v>
      </c>
      <c r="H35" s="189">
        <v>49.05</v>
      </c>
      <c r="I35" s="119"/>
      <c r="J35" s="119">
        <f t="shared" si="7"/>
        <v>287300000</v>
      </c>
      <c r="K35" s="119">
        <f t="shared" si="16"/>
        <v>27779000</v>
      </c>
      <c r="L35" s="119"/>
      <c r="M35" s="119">
        <f t="shared" si="17"/>
        <v>1622000</v>
      </c>
      <c r="N35" s="119">
        <f t="shared" si="18"/>
        <v>7753000</v>
      </c>
      <c r="O35" s="119"/>
      <c r="P35" s="119">
        <f t="shared" si="19"/>
        <v>137535000</v>
      </c>
      <c r="Q35" s="119">
        <f t="shared" si="20"/>
        <v>3424000</v>
      </c>
      <c r="R35" s="119"/>
      <c r="S35" s="119">
        <f t="shared" si="21"/>
        <v>82895000</v>
      </c>
      <c r="T35" s="120">
        <f t="shared" si="22"/>
        <v>26292000</v>
      </c>
      <c r="U35" s="181"/>
      <c r="V35" s="179"/>
      <c r="W35" s="179"/>
      <c r="X35" s="179"/>
      <c r="Y35" s="179"/>
      <c r="Z35" s="179"/>
    </row>
    <row r="36" spans="2:30" ht="19.2" customHeight="1" x14ac:dyDescent="0.3">
      <c r="B36" s="174"/>
      <c r="C36" s="175"/>
      <c r="D36" s="176"/>
      <c r="E36" s="177"/>
      <c r="F36" s="177"/>
      <c r="G36" s="187" t="s">
        <v>43</v>
      </c>
      <c r="H36" s="190">
        <v>49.34</v>
      </c>
      <c r="I36" s="123"/>
      <c r="J36" s="123">
        <f t="shared" si="7"/>
        <v>294443000</v>
      </c>
      <c r="K36" s="123">
        <f t="shared" si="16"/>
        <v>27944000</v>
      </c>
      <c r="L36" s="123"/>
      <c r="M36" s="123">
        <f t="shared" si="17"/>
        <v>1624000</v>
      </c>
      <c r="N36" s="123">
        <f t="shared" si="18"/>
        <v>7756000</v>
      </c>
      <c r="O36" s="123"/>
      <c r="P36" s="123">
        <f t="shared" si="19"/>
        <v>142246000</v>
      </c>
      <c r="Q36" s="123">
        <f t="shared" si="20"/>
        <v>3433000</v>
      </c>
      <c r="R36" s="123"/>
      <c r="S36" s="123">
        <f t="shared" si="21"/>
        <v>85015000</v>
      </c>
      <c r="T36" s="124">
        <f t="shared" si="22"/>
        <v>26425000</v>
      </c>
      <c r="U36" s="182"/>
      <c r="V36" s="179"/>
      <c r="W36" s="179"/>
      <c r="X36" s="179"/>
      <c r="Y36" s="179"/>
      <c r="Z36" s="179"/>
    </row>
    <row r="37" spans="2:30" ht="19.2" customHeight="1" x14ac:dyDescent="0.3">
      <c r="B37" s="174"/>
      <c r="C37" s="175"/>
      <c r="D37" s="176"/>
      <c r="E37" s="177"/>
      <c r="F37" s="177"/>
      <c r="G37" s="186" t="s">
        <v>44</v>
      </c>
      <c r="H37" s="189">
        <v>49.88</v>
      </c>
      <c r="I37" s="119"/>
      <c r="J37" s="119">
        <f t="shared" si="7"/>
        <v>285232000</v>
      </c>
      <c r="K37" s="119">
        <f t="shared" si="16"/>
        <v>27913000</v>
      </c>
      <c r="L37" s="119"/>
      <c r="M37" s="119">
        <f t="shared" si="17"/>
        <v>1624000</v>
      </c>
      <c r="N37" s="119">
        <f t="shared" si="18"/>
        <v>7759000</v>
      </c>
      <c r="O37" s="119"/>
      <c r="P37" s="119">
        <f t="shared" si="19"/>
        <v>137639000</v>
      </c>
      <c r="Q37" s="119">
        <f t="shared" si="20"/>
        <v>3399000</v>
      </c>
      <c r="R37" s="119"/>
      <c r="S37" s="119">
        <f t="shared" si="21"/>
        <v>81114000</v>
      </c>
      <c r="T37" s="120">
        <f t="shared" si="22"/>
        <v>25784000</v>
      </c>
      <c r="U37" s="181"/>
      <c r="V37" s="179"/>
      <c r="W37" s="179"/>
      <c r="X37" s="179"/>
      <c r="Y37" s="179"/>
      <c r="Z37" s="179"/>
    </row>
    <row r="38" spans="2:30" ht="19.2" customHeight="1" x14ac:dyDescent="0.3">
      <c r="B38" s="174"/>
      <c r="C38" s="175"/>
      <c r="D38" s="176"/>
      <c r="E38" s="177"/>
      <c r="F38" s="177"/>
      <c r="G38" s="187" t="s">
        <v>45</v>
      </c>
      <c r="H38" s="190">
        <v>48.35</v>
      </c>
      <c r="I38" s="123"/>
      <c r="J38" s="123">
        <f t="shared" si="7"/>
        <v>289787000</v>
      </c>
      <c r="K38" s="123">
        <f t="shared" si="16"/>
        <v>27384000</v>
      </c>
      <c r="L38" s="123"/>
      <c r="M38" s="123">
        <f t="shared" si="17"/>
        <v>1630000</v>
      </c>
      <c r="N38" s="123">
        <f t="shared" si="18"/>
        <v>7784000</v>
      </c>
      <c r="O38" s="123"/>
      <c r="P38" s="123">
        <f t="shared" si="19"/>
        <v>140063000</v>
      </c>
      <c r="Q38" s="123">
        <f t="shared" si="20"/>
        <v>3442000</v>
      </c>
      <c r="R38" s="123"/>
      <c r="S38" s="123">
        <f t="shared" si="21"/>
        <v>83340000</v>
      </c>
      <c r="T38" s="124">
        <f t="shared" si="22"/>
        <v>26144000</v>
      </c>
      <c r="U38" s="182"/>
      <c r="V38" s="179"/>
      <c r="W38" s="179"/>
      <c r="X38" s="179"/>
      <c r="Y38" s="179"/>
      <c r="Z38" s="179"/>
    </row>
    <row r="39" spans="2:30" ht="19.2" customHeight="1" x14ac:dyDescent="0.3">
      <c r="B39" s="174"/>
      <c r="C39" s="175"/>
      <c r="D39" s="176"/>
      <c r="E39" s="177"/>
      <c r="F39" s="177"/>
      <c r="G39" s="186" t="s">
        <v>46</v>
      </c>
      <c r="H39" s="189">
        <v>48.64</v>
      </c>
      <c r="I39" s="119"/>
      <c r="J39" s="119">
        <f t="shared" si="7"/>
        <v>293554000</v>
      </c>
      <c r="K39" s="119">
        <f t="shared" si="16"/>
        <v>27555000</v>
      </c>
      <c r="L39" s="119"/>
      <c r="M39" s="119">
        <f t="shared" si="17"/>
        <v>1631000</v>
      </c>
      <c r="N39" s="119">
        <f t="shared" si="18"/>
        <v>7792000</v>
      </c>
      <c r="O39" s="119"/>
      <c r="P39" s="119">
        <f t="shared" si="19"/>
        <v>142038000</v>
      </c>
      <c r="Q39" s="119">
        <f t="shared" si="20"/>
        <v>3457000</v>
      </c>
      <c r="R39" s="119"/>
      <c r="S39" s="119">
        <f t="shared" si="21"/>
        <v>84634000</v>
      </c>
      <c r="T39" s="120">
        <f t="shared" si="22"/>
        <v>26447000</v>
      </c>
      <c r="U39" s="181"/>
      <c r="V39" s="179"/>
      <c r="W39" s="179"/>
      <c r="X39" s="179"/>
      <c r="Y39" s="179"/>
      <c r="Z39" s="179"/>
    </row>
    <row r="40" spans="2:30" ht="19.2" customHeight="1" x14ac:dyDescent="0.3">
      <c r="B40" s="174"/>
      <c r="C40" s="175"/>
      <c r="D40" s="176"/>
      <c r="E40" s="177"/>
      <c r="F40" s="177"/>
      <c r="G40" s="187" t="s">
        <v>47</v>
      </c>
      <c r="H40" s="190">
        <v>51.03</v>
      </c>
      <c r="I40" s="123"/>
      <c r="J40" s="123">
        <f t="shared" si="7"/>
        <v>333447000</v>
      </c>
      <c r="K40" s="123">
        <f t="shared" si="16"/>
        <v>29693000</v>
      </c>
      <c r="L40" s="123"/>
      <c r="M40" s="123">
        <f t="shared" si="17"/>
        <v>1676000</v>
      </c>
      <c r="N40" s="123">
        <f t="shared" si="18"/>
        <v>7983000</v>
      </c>
      <c r="O40" s="123"/>
      <c r="P40" s="123">
        <f t="shared" si="19"/>
        <v>168452000</v>
      </c>
      <c r="Q40" s="123">
        <f t="shared" si="20"/>
        <v>3582000</v>
      </c>
      <c r="R40" s="123"/>
      <c r="S40" s="123">
        <f t="shared" si="21"/>
        <v>94913000</v>
      </c>
      <c r="T40" s="124">
        <f t="shared" si="22"/>
        <v>27148000</v>
      </c>
      <c r="U40" s="182"/>
      <c r="V40" s="179"/>
      <c r="W40" s="179"/>
      <c r="X40" s="179"/>
      <c r="Y40" s="179"/>
      <c r="Z40" s="179"/>
    </row>
    <row r="41" spans="2:30" ht="19.2" customHeight="1" x14ac:dyDescent="0.3">
      <c r="B41" s="174"/>
      <c r="C41" s="175"/>
      <c r="D41" s="176"/>
      <c r="E41" s="177"/>
      <c r="F41" s="177"/>
      <c r="G41" s="186" t="s">
        <v>48</v>
      </c>
      <c r="H41" s="189">
        <v>50.66</v>
      </c>
      <c r="I41" s="119"/>
      <c r="J41" s="119">
        <f t="shared" si="7"/>
        <v>310425000</v>
      </c>
      <c r="K41" s="119">
        <f t="shared" si="16"/>
        <v>29520000</v>
      </c>
      <c r="L41" s="119"/>
      <c r="M41" s="119">
        <f t="shared" si="17"/>
        <v>1683000</v>
      </c>
      <c r="N41" s="119">
        <f t="shared" si="18"/>
        <v>8016000</v>
      </c>
      <c r="O41" s="119"/>
      <c r="P41" s="119">
        <f t="shared" si="19"/>
        <v>152951000</v>
      </c>
      <c r="Q41" s="119">
        <f t="shared" si="20"/>
        <v>3581000</v>
      </c>
      <c r="R41" s="119"/>
      <c r="S41" s="119">
        <f t="shared" si="21"/>
        <v>87942000</v>
      </c>
      <c r="T41" s="120">
        <f t="shared" si="22"/>
        <v>26732000</v>
      </c>
      <c r="U41" s="181"/>
      <c r="V41" s="179"/>
      <c r="W41" s="179"/>
      <c r="X41" s="179"/>
      <c r="Y41" s="179"/>
      <c r="Z41" s="179"/>
    </row>
    <row r="42" spans="2:30" ht="19.2" customHeight="1" x14ac:dyDescent="0.3">
      <c r="B42" s="174"/>
      <c r="C42" s="175"/>
      <c r="D42" s="176"/>
      <c r="E42" s="177"/>
      <c r="F42" s="177"/>
      <c r="G42" s="187" t="s">
        <v>49</v>
      </c>
      <c r="H42" s="190">
        <v>50.64</v>
      </c>
      <c r="I42" s="123"/>
      <c r="J42" s="123">
        <f t="shared" si="7"/>
        <v>316754000</v>
      </c>
      <c r="K42" s="123">
        <f t="shared" si="16"/>
        <v>29981000</v>
      </c>
      <c r="L42" s="123"/>
      <c r="M42" s="123">
        <f t="shared" si="17"/>
        <v>1658000</v>
      </c>
      <c r="N42" s="123">
        <f t="shared" si="18"/>
        <v>7908000</v>
      </c>
      <c r="O42" s="123"/>
      <c r="P42" s="123">
        <f t="shared" si="19"/>
        <v>155612000</v>
      </c>
      <c r="Q42" s="123">
        <f t="shared" si="20"/>
        <v>3539000</v>
      </c>
      <c r="R42" s="123"/>
      <c r="S42" s="123">
        <f t="shared" si="21"/>
        <v>90971000</v>
      </c>
      <c r="T42" s="124">
        <f t="shared" si="22"/>
        <v>27085000</v>
      </c>
      <c r="U42" s="182"/>
      <c r="V42" s="179"/>
      <c r="W42" s="179"/>
      <c r="X42" s="179"/>
      <c r="Y42" s="179"/>
      <c r="Z42" s="179"/>
    </row>
    <row r="43" spans="2:30" ht="19.2" customHeight="1" x14ac:dyDescent="0.3">
      <c r="B43" s="174"/>
      <c r="C43" s="175"/>
      <c r="D43" s="176"/>
      <c r="E43" s="177"/>
      <c r="F43" s="177"/>
      <c r="G43" s="186" t="s">
        <v>50</v>
      </c>
      <c r="H43" s="189">
        <v>56.19</v>
      </c>
      <c r="I43" s="119"/>
      <c r="J43" s="119">
        <f>+K43+M43+N43+P43+Q43+S43+T43</f>
        <v>333226000</v>
      </c>
      <c r="K43" s="119">
        <f t="shared" si="16"/>
        <v>29854000</v>
      </c>
      <c r="L43" s="119"/>
      <c r="M43" s="119">
        <f t="shared" si="17"/>
        <v>1784000</v>
      </c>
      <c r="N43" s="119">
        <f t="shared" si="18"/>
        <v>8449000</v>
      </c>
      <c r="O43" s="119"/>
      <c r="P43" s="119">
        <f t="shared" si="19"/>
        <v>167960000</v>
      </c>
      <c r="Q43" s="119">
        <f t="shared" si="20"/>
        <v>3817000</v>
      </c>
      <c r="R43" s="119"/>
      <c r="S43" s="119">
        <f t="shared" si="21"/>
        <v>94410000</v>
      </c>
      <c r="T43" s="120">
        <f t="shared" si="22"/>
        <v>26952000</v>
      </c>
      <c r="U43" s="181"/>
      <c r="V43" s="179"/>
      <c r="W43" s="179"/>
      <c r="X43" s="179"/>
      <c r="Y43" s="179"/>
      <c r="Z43" s="179"/>
    </row>
    <row r="44" spans="2:30" ht="19.2" customHeight="1" thickBot="1" x14ac:dyDescent="0.35">
      <c r="B44" s="174"/>
      <c r="C44" s="175"/>
      <c r="D44" s="176"/>
      <c r="E44" s="176"/>
      <c r="F44" s="176"/>
      <c r="G44" s="220"/>
      <c r="H44" s="221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7"/>
      <c r="U44" s="183"/>
      <c r="V44" s="179"/>
      <c r="W44" s="179"/>
      <c r="X44" s="179"/>
      <c r="Y44" s="179"/>
      <c r="Z44" s="179"/>
    </row>
    <row r="45" spans="2:30" ht="15.75" customHeight="1" x14ac:dyDescent="0.3"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3"/>
      <c r="V45" s="232"/>
      <c r="W45" s="232"/>
      <c r="X45" s="232"/>
      <c r="Y45" s="232"/>
      <c r="Z45" s="232"/>
      <c r="AA45" s="2"/>
    </row>
    <row r="46" spans="2:30" ht="15.6" customHeight="1" x14ac:dyDescent="0.3"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</row>
    <row r="47" spans="2:30" ht="18" customHeight="1" thickBot="1" x14ac:dyDescent="0.35">
      <c r="B47" s="234" t="s">
        <v>51</v>
      </c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"/>
      <c r="AC47" s="59"/>
      <c r="AD47" s="59"/>
    </row>
    <row r="48" spans="2:30" ht="45" customHeight="1" thickBot="1" x14ac:dyDescent="0.35">
      <c r="B48" s="159"/>
      <c r="C48" s="112"/>
      <c r="D48" s="112"/>
      <c r="E48" s="112"/>
      <c r="F48" s="112"/>
      <c r="G48" s="229" t="s">
        <v>8</v>
      </c>
      <c r="H48" s="230"/>
      <c r="I48" s="231"/>
      <c r="J48" s="229" t="s">
        <v>9</v>
      </c>
      <c r="K48" s="230"/>
      <c r="L48" s="231"/>
      <c r="M48" s="229" t="s">
        <v>10</v>
      </c>
      <c r="N48" s="230"/>
      <c r="O48" s="231"/>
      <c r="P48" s="229" t="s">
        <v>11</v>
      </c>
      <c r="Q48" s="230"/>
      <c r="R48" s="231" t="s">
        <v>11</v>
      </c>
      <c r="S48" s="229" t="s">
        <v>12</v>
      </c>
      <c r="T48" s="230"/>
      <c r="U48" s="231" t="s">
        <v>12</v>
      </c>
      <c r="V48" s="229" t="s">
        <v>13</v>
      </c>
      <c r="W48" s="230"/>
      <c r="X48" s="225" t="s">
        <v>13</v>
      </c>
      <c r="Y48" s="229" t="s">
        <v>52</v>
      </c>
      <c r="Z48" s="231"/>
    </row>
    <row r="49" spans="2:26" ht="45" customHeight="1" thickBot="1" x14ac:dyDescent="0.35">
      <c r="B49" s="78" t="s">
        <v>4</v>
      </c>
      <c r="C49" s="79" t="s">
        <v>5</v>
      </c>
      <c r="D49" s="102" t="s">
        <v>7</v>
      </c>
      <c r="E49" s="102" t="s">
        <v>53</v>
      </c>
      <c r="F49" s="102" t="s">
        <v>54</v>
      </c>
      <c r="G49" s="105" t="s">
        <v>55</v>
      </c>
      <c r="H49" s="128" t="s">
        <v>56</v>
      </c>
      <c r="I49" s="39" t="s">
        <v>57</v>
      </c>
      <c r="J49" s="105" t="s">
        <v>55</v>
      </c>
      <c r="K49" s="39" t="s">
        <v>56</v>
      </c>
      <c r="L49" s="39" t="s">
        <v>57</v>
      </c>
      <c r="M49" s="105" t="s">
        <v>55</v>
      </c>
      <c r="N49" s="128" t="s">
        <v>56</v>
      </c>
      <c r="O49" s="39" t="s">
        <v>57</v>
      </c>
      <c r="P49" s="105" t="s">
        <v>55</v>
      </c>
      <c r="Q49" s="128" t="s">
        <v>56</v>
      </c>
      <c r="R49" s="39" t="s">
        <v>57</v>
      </c>
      <c r="S49" s="105" t="s">
        <v>55</v>
      </c>
      <c r="T49" s="128" t="s">
        <v>56</v>
      </c>
      <c r="U49" s="39" t="s">
        <v>57</v>
      </c>
      <c r="V49" s="105" t="s">
        <v>55</v>
      </c>
      <c r="W49" s="128" t="s">
        <v>56</v>
      </c>
      <c r="X49" s="39" t="s">
        <v>57</v>
      </c>
      <c r="Y49" s="84" t="s">
        <v>55</v>
      </c>
      <c r="Z49" s="224" t="s">
        <v>56</v>
      </c>
    </row>
    <row r="50" spans="2:26" ht="19.2" customHeight="1" x14ac:dyDescent="0.3">
      <c r="B50" s="114" t="s">
        <v>15</v>
      </c>
      <c r="C50" s="115">
        <v>47.77</v>
      </c>
      <c r="D50" s="116">
        <f>ROUNDUP(E50+F50,-3)</f>
        <v>329450000</v>
      </c>
      <c r="E50" s="155">
        <f>(G50+J50+M50+P50+S50+V50+Y50)</f>
        <v>212327000</v>
      </c>
      <c r="F50" s="155">
        <f>H50+K50+N50+Q50+T50+W50+Z50</f>
        <v>117123000</v>
      </c>
      <c r="G50" s="117">
        <f t="shared" ref="G50:G85" si="23">ROUNDUP((G134+$G$176)*1.1,-3)</f>
        <v>8167000</v>
      </c>
      <c r="H50" s="117">
        <f>(H134+$H$177)</f>
        <v>19232000</v>
      </c>
      <c r="I50" s="117"/>
      <c r="J50" s="117">
        <f t="shared" ref="J50:J85" si="24">ROUNDUP((J134+$J$176)*1.1,-3)</f>
        <v>1100000</v>
      </c>
      <c r="K50" s="117">
        <f>K134+$K$177</f>
        <v>499000</v>
      </c>
      <c r="L50" s="117"/>
      <c r="M50" s="117">
        <f t="shared" ref="M50:M85" si="25">ROUNDUP((M134+$M$176)*1.1,-3)</f>
        <v>4615000</v>
      </c>
      <c r="N50" s="117">
        <f t="shared" ref="N50:N85" si="26">N134+$N$177</f>
        <v>3040000</v>
      </c>
      <c r="O50" s="117"/>
      <c r="P50" s="117">
        <f>ROUNDUP((P134+$P$176)*1.1,-3)</f>
        <v>125767000</v>
      </c>
      <c r="Q50" s="117">
        <f t="shared" ref="Q50:Q85" si="27">Q134+$Q$177</f>
        <v>49193000</v>
      </c>
      <c r="R50" s="117"/>
      <c r="S50" s="117">
        <f t="shared" ref="S50:S85" si="28">ROUNDUP((S134+$S$176)*1.1,-3)</f>
        <v>2717000</v>
      </c>
      <c r="T50" s="117">
        <f t="shared" ref="T50:T85" si="29">T134+$T$177</f>
        <v>637000</v>
      </c>
      <c r="U50" s="117"/>
      <c r="V50" s="117">
        <f t="shared" ref="V50:V85" si="30">ROUNDUP((V134+$V$176)*1.1,-3)</f>
        <v>55179000</v>
      </c>
      <c r="W50" s="117">
        <f t="shared" ref="W50:W85" si="31">W134+$W$177</f>
        <v>33314000</v>
      </c>
      <c r="X50" s="117"/>
      <c r="Y50" s="117">
        <f t="shared" ref="Y50" si="32">ROUNDUP((Y134+$Y$176)*1.1,-3)</f>
        <v>14782000</v>
      </c>
      <c r="Z50" s="118">
        <f t="shared" ref="Z50:Z85" si="33">Z134+$Z$177</f>
        <v>11208000</v>
      </c>
    </row>
    <row r="51" spans="2:26" ht="19.2" customHeight="1" x14ac:dyDescent="0.3">
      <c r="B51" s="66" t="s">
        <v>16</v>
      </c>
      <c r="C51" s="67">
        <v>56.67</v>
      </c>
      <c r="D51" s="68">
        <f t="shared" ref="D51:D84" si="34">ROUNDUP(E51+F51,-3)</f>
        <v>390539000</v>
      </c>
      <c r="E51" s="69">
        <f t="shared" ref="E51:E84" si="35">(G51+J51+M51+P51+S51+V51+Y51)</f>
        <v>260428000</v>
      </c>
      <c r="F51" s="69">
        <f t="shared" ref="F51:F84" si="36">H51+K51+N51+Q51+T51+W51+Z51</f>
        <v>130111000</v>
      </c>
      <c r="G51" s="119">
        <f t="shared" si="23"/>
        <v>7895000</v>
      </c>
      <c r="H51" s="119">
        <f t="shared" ref="H51:H85" si="37">(H135+$H$177)</f>
        <v>22785000</v>
      </c>
      <c r="I51" s="119"/>
      <c r="J51" s="119">
        <f t="shared" si="24"/>
        <v>1309000</v>
      </c>
      <c r="K51" s="119">
        <f t="shared" ref="K51:K85" si="38">K135+$K$177</f>
        <v>504000</v>
      </c>
      <c r="L51" s="119"/>
      <c r="M51" s="119">
        <f t="shared" si="25"/>
        <v>5500000</v>
      </c>
      <c r="N51" s="119">
        <f t="shared" si="26"/>
        <v>3076000</v>
      </c>
      <c r="O51" s="119"/>
      <c r="P51" s="119">
        <f t="shared" ref="P51:P85" si="39">ROUNDUP((P135+$P$176)*1.1,-3)</f>
        <v>159663000</v>
      </c>
      <c r="Q51" s="119">
        <f t="shared" si="27"/>
        <v>54224000</v>
      </c>
      <c r="R51" s="119"/>
      <c r="S51" s="119">
        <f t="shared" si="28"/>
        <v>3239000</v>
      </c>
      <c r="T51" s="119">
        <f t="shared" si="29"/>
        <v>668000</v>
      </c>
      <c r="U51" s="119"/>
      <c r="V51" s="119">
        <f t="shared" si="30"/>
        <v>68040000</v>
      </c>
      <c r="W51" s="119">
        <f t="shared" si="31"/>
        <v>36358000</v>
      </c>
      <c r="X51" s="119"/>
      <c r="Y51" s="119">
        <v>14782000</v>
      </c>
      <c r="Z51" s="120">
        <f t="shared" si="33"/>
        <v>12496000</v>
      </c>
    </row>
    <row r="52" spans="2:26" ht="19.2" customHeight="1" x14ac:dyDescent="0.3">
      <c r="B52" s="158" t="s">
        <v>17</v>
      </c>
      <c r="C52" s="121">
        <v>50.7</v>
      </c>
      <c r="D52" s="122">
        <f t="shared" si="34"/>
        <v>312318000</v>
      </c>
      <c r="E52" s="156">
        <f t="shared" si="35"/>
        <v>189195000</v>
      </c>
      <c r="F52" s="156">
        <f t="shared" si="36"/>
        <v>123123000</v>
      </c>
      <c r="G52" s="123">
        <f t="shared" si="23"/>
        <v>7682000</v>
      </c>
      <c r="H52" s="123">
        <f t="shared" si="37"/>
        <v>20374000</v>
      </c>
      <c r="I52" s="123"/>
      <c r="J52" s="123">
        <f t="shared" si="24"/>
        <v>1179000</v>
      </c>
      <c r="K52" s="123">
        <f t="shared" si="38"/>
        <v>500000</v>
      </c>
      <c r="L52" s="123"/>
      <c r="M52" s="123">
        <f t="shared" si="25"/>
        <v>4946000</v>
      </c>
      <c r="N52" s="123">
        <f t="shared" si="26"/>
        <v>3051000</v>
      </c>
      <c r="O52" s="123"/>
      <c r="P52" s="123">
        <f t="shared" si="39"/>
        <v>103493000</v>
      </c>
      <c r="Q52" s="123">
        <f t="shared" si="27"/>
        <v>51571000</v>
      </c>
      <c r="R52" s="123"/>
      <c r="S52" s="123">
        <f t="shared" si="28"/>
        <v>2912000</v>
      </c>
      <c r="T52" s="123">
        <f t="shared" si="29"/>
        <v>656000</v>
      </c>
      <c r="U52" s="123"/>
      <c r="V52" s="123">
        <f t="shared" si="30"/>
        <v>54201000</v>
      </c>
      <c r="W52" s="123">
        <f t="shared" si="31"/>
        <v>35168000</v>
      </c>
      <c r="X52" s="123"/>
      <c r="Y52" s="123">
        <v>14782000</v>
      </c>
      <c r="Z52" s="124">
        <f t="shared" si="33"/>
        <v>11803000</v>
      </c>
    </row>
    <row r="53" spans="2:26" ht="19.2" customHeight="1" x14ac:dyDescent="0.3">
      <c r="B53" s="66" t="s">
        <v>18</v>
      </c>
      <c r="C53" s="67">
        <v>55.95</v>
      </c>
      <c r="D53" s="68">
        <f t="shared" si="34"/>
        <v>337726000</v>
      </c>
      <c r="E53" s="69">
        <f t="shared" si="35"/>
        <v>210170000</v>
      </c>
      <c r="F53" s="69">
        <f t="shared" si="36"/>
        <v>127556000</v>
      </c>
      <c r="G53" s="119">
        <f t="shared" si="23"/>
        <v>7841000</v>
      </c>
      <c r="H53" s="119">
        <f t="shared" si="37"/>
        <v>22369000</v>
      </c>
      <c r="I53" s="119"/>
      <c r="J53" s="119">
        <f t="shared" si="24"/>
        <v>1297000</v>
      </c>
      <c r="K53" s="119">
        <f t="shared" si="38"/>
        <v>503000</v>
      </c>
      <c r="L53" s="119"/>
      <c r="M53" s="119">
        <f t="shared" si="25"/>
        <v>5450000</v>
      </c>
      <c r="N53" s="119">
        <f t="shared" si="26"/>
        <v>3072000</v>
      </c>
      <c r="O53" s="119"/>
      <c r="P53" s="119">
        <f t="shared" si="39"/>
        <v>117098000</v>
      </c>
      <c r="Q53" s="119">
        <f t="shared" si="27"/>
        <v>53674000</v>
      </c>
      <c r="R53" s="119"/>
      <c r="S53" s="119">
        <f t="shared" si="28"/>
        <v>3208000</v>
      </c>
      <c r="T53" s="119">
        <f t="shared" si="29"/>
        <v>655000</v>
      </c>
      <c r="U53" s="119"/>
      <c r="V53" s="119">
        <f t="shared" si="30"/>
        <v>60494000</v>
      </c>
      <c r="W53" s="119">
        <f t="shared" si="31"/>
        <v>35041000</v>
      </c>
      <c r="X53" s="119"/>
      <c r="Y53" s="119">
        <v>14782000</v>
      </c>
      <c r="Z53" s="120">
        <f t="shared" si="33"/>
        <v>12242000</v>
      </c>
    </row>
    <row r="54" spans="2:26" ht="19.2" customHeight="1" x14ac:dyDescent="0.3">
      <c r="B54" s="158" t="s">
        <v>19</v>
      </c>
      <c r="C54" s="121">
        <v>55.81</v>
      </c>
      <c r="D54" s="122">
        <f t="shared" si="34"/>
        <v>338936000</v>
      </c>
      <c r="E54" s="156">
        <f t="shared" si="35"/>
        <v>207478000</v>
      </c>
      <c r="F54" s="156">
        <f t="shared" si="36"/>
        <v>131458000</v>
      </c>
      <c r="G54" s="123">
        <f t="shared" si="23"/>
        <v>7841000</v>
      </c>
      <c r="H54" s="123">
        <f t="shared" si="37"/>
        <v>23253000</v>
      </c>
      <c r="I54" s="123"/>
      <c r="J54" s="123">
        <f t="shared" si="24"/>
        <v>1263000</v>
      </c>
      <c r="K54" s="123">
        <f t="shared" si="38"/>
        <v>505000</v>
      </c>
      <c r="L54" s="123"/>
      <c r="M54" s="123">
        <f t="shared" si="25"/>
        <v>5306000</v>
      </c>
      <c r="N54" s="123">
        <f t="shared" si="26"/>
        <v>3081000</v>
      </c>
      <c r="O54" s="123"/>
      <c r="P54" s="123">
        <f t="shared" si="39"/>
        <v>115416000</v>
      </c>
      <c r="Q54" s="123">
        <f t="shared" si="27"/>
        <v>55199000</v>
      </c>
      <c r="R54" s="123"/>
      <c r="S54" s="123">
        <f t="shared" si="28"/>
        <v>3123000</v>
      </c>
      <c r="T54" s="123">
        <f t="shared" si="29"/>
        <v>665000</v>
      </c>
      <c r="U54" s="123"/>
      <c r="V54" s="123">
        <f t="shared" si="30"/>
        <v>59747000</v>
      </c>
      <c r="W54" s="123">
        <f t="shared" si="31"/>
        <v>36126000</v>
      </c>
      <c r="X54" s="123"/>
      <c r="Y54" s="123">
        <v>14782000</v>
      </c>
      <c r="Z54" s="124">
        <f t="shared" si="33"/>
        <v>12629000</v>
      </c>
    </row>
    <row r="55" spans="2:26" ht="19.2" customHeight="1" x14ac:dyDescent="0.3">
      <c r="B55" s="66" t="s">
        <v>20</v>
      </c>
      <c r="C55" s="67">
        <v>53.42</v>
      </c>
      <c r="D55" s="68">
        <f t="shared" si="34"/>
        <v>317709000</v>
      </c>
      <c r="E55" s="69">
        <f t="shared" si="35"/>
        <v>200306000</v>
      </c>
      <c r="F55" s="69">
        <f t="shared" si="36"/>
        <v>117403000</v>
      </c>
      <c r="G55" s="119">
        <f t="shared" si="23"/>
        <v>7841000</v>
      </c>
      <c r="H55" s="119">
        <f t="shared" si="37"/>
        <v>20390000</v>
      </c>
      <c r="I55" s="119"/>
      <c r="J55" s="119">
        <f t="shared" si="24"/>
        <v>1235000</v>
      </c>
      <c r="K55" s="119">
        <f t="shared" si="38"/>
        <v>500000</v>
      </c>
      <c r="L55" s="119"/>
      <c r="M55" s="119">
        <f t="shared" si="25"/>
        <v>5185000</v>
      </c>
      <c r="N55" s="119">
        <f t="shared" si="26"/>
        <v>3052000</v>
      </c>
      <c r="O55" s="119"/>
      <c r="P55" s="119">
        <f t="shared" si="39"/>
        <v>110764000</v>
      </c>
      <c r="Q55" s="119">
        <f t="shared" si="27"/>
        <v>49467000</v>
      </c>
      <c r="R55" s="119"/>
      <c r="S55" s="119">
        <f t="shared" si="28"/>
        <v>3053000</v>
      </c>
      <c r="T55" s="119">
        <f t="shared" si="29"/>
        <v>626000</v>
      </c>
      <c r="U55" s="119"/>
      <c r="V55" s="119">
        <f t="shared" si="30"/>
        <v>57446000</v>
      </c>
      <c r="W55" s="119">
        <f t="shared" si="31"/>
        <v>32132000</v>
      </c>
      <c r="X55" s="119"/>
      <c r="Y55" s="119">
        <v>14782000</v>
      </c>
      <c r="Z55" s="120">
        <f t="shared" si="33"/>
        <v>11236000</v>
      </c>
    </row>
    <row r="56" spans="2:26" ht="19.2" customHeight="1" x14ac:dyDescent="0.3">
      <c r="B56" s="158" t="s">
        <v>21</v>
      </c>
      <c r="C56" s="121">
        <v>52.23</v>
      </c>
      <c r="D56" s="122">
        <f t="shared" si="34"/>
        <v>320916000</v>
      </c>
      <c r="E56" s="156">
        <f t="shared" si="35"/>
        <v>196097000</v>
      </c>
      <c r="F56" s="156">
        <f t="shared" si="36"/>
        <v>124819000</v>
      </c>
      <c r="G56" s="123">
        <f t="shared" si="23"/>
        <v>7841000</v>
      </c>
      <c r="H56" s="123">
        <f t="shared" si="37"/>
        <v>20849000</v>
      </c>
      <c r="I56" s="123"/>
      <c r="J56" s="123">
        <f t="shared" si="24"/>
        <v>1197000</v>
      </c>
      <c r="K56" s="123">
        <f t="shared" si="38"/>
        <v>501000</v>
      </c>
      <c r="L56" s="123"/>
      <c r="M56" s="123">
        <f t="shared" si="25"/>
        <v>5026000</v>
      </c>
      <c r="N56" s="123">
        <f t="shared" si="26"/>
        <v>3056000</v>
      </c>
      <c r="O56" s="123"/>
      <c r="P56" s="123">
        <f t="shared" si="39"/>
        <v>108170000</v>
      </c>
      <c r="Q56" s="123">
        <f t="shared" si="27"/>
        <v>52590000</v>
      </c>
      <c r="R56" s="123"/>
      <c r="S56" s="123">
        <f t="shared" si="28"/>
        <v>2959000</v>
      </c>
      <c r="T56" s="123">
        <f t="shared" si="29"/>
        <v>656000</v>
      </c>
      <c r="U56" s="123"/>
      <c r="V56" s="123">
        <f t="shared" si="30"/>
        <v>56122000</v>
      </c>
      <c r="W56" s="123">
        <f t="shared" si="31"/>
        <v>35196000</v>
      </c>
      <c r="X56" s="123"/>
      <c r="Y56" s="123">
        <v>14782000</v>
      </c>
      <c r="Z56" s="124">
        <f t="shared" si="33"/>
        <v>11971000</v>
      </c>
    </row>
    <row r="57" spans="2:26" ht="19.2" customHeight="1" x14ac:dyDescent="0.3">
      <c r="B57" s="66" t="s">
        <v>22</v>
      </c>
      <c r="C57" s="67">
        <v>50.05</v>
      </c>
      <c r="D57" s="68">
        <f t="shared" si="34"/>
        <v>316234000</v>
      </c>
      <c r="E57" s="69">
        <f t="shared" si="35"/>
        <v>194717000</v>
      </c>
      <c r="F57" s="69">
        <f t="shared" si="36"/>
        <v>121517000</v>
      </c>
      <c r="G57" s="119">
        <f t="shared" si="23"/>
        <v>7532000</v>
      </c>
      <c r="H57" s="119">
        <f t="shared" si="37"/>
        <v>20133000</v>
      </c>
      <c r="I57" s="119"/>
      <c r="J57" s="119">
        <f t="shared" si="24"/>
        <v>1162000</v>
      </c>
      <c r="K57" s="119">
        <f t="shared" si="38"/>
        <v>500000</v>
      </c>
      <c r="L57" s="119"/>
      <c r="M57" s="119">
        <f t="shared" si="25"/>
        <v>4877000</v>
      </c>
      <c r="N57" s="119">
        <f t="shared" si="26"/>
        <v>3049000</v>
      </c>
      <c r="O57" s="119"/>
      <c r="P57" s="119">
        <f t="shared" si="39"/>
        <v>108342000</v>
      </c>
      <c r="Q57" s="119">
        <f t="shared" si="27"/>
        <v>51072000</v>
      </c>
      <c r="R57" s="119"/>
      <c r="S57" s="119">
        <f t="shared" si="28"/>
        <v>2871000</v>
      </c>
      <c r="T57" s="119">
        <f t="shared" si="29"/>
        <v>649000</v>
      </c>
      <c r="U57" s="119"/>
      <c r="V57" s="119">
        <f t="shared" si="30"/>
        <v>55151000</v>
      </c>
      <c r="W57" s="119">
        <f t="shared" si="31"/>
        <v>34470000</v>
      </c>
      <c r="X57" s="119"/>
      <c r="Y57" s="119">
        <v>14782000</v>
      </c>
      <c r="Z57" s="120">
        <f t="shared" si="33"/>
        <v>11644000</v>
      </c>
    </row>
    <row r="58" spans="2:26" ht="19.2" customHeight="1" x14ac:dyDescent="0.3">
      <c r="B58" s="158" t="s">
        <v>23</v>
      </c>
      <c r="C58" s="121">
        <v>50.8</v>
      </c>
      <c r="D58" s="122">
        <f t="shared" si="34"/>
        <v>295705000</v>
      </c>
      <c r="E58" s="156">
        <f t="shared" si="35"/>
        <v>177144000</v>
      </c>
      <c r="F58" s="156">
        <f t="shared" si="36"/>
        <v>118561000</v>
      </c>
      <c r="G58" s="123">
        <f t="shared" si="23"/>
        <v>8414000</v>
      </c>
      <c r="H58" s="123">
        <f t="shared" si="37"/>
        <v>20471000</v>
      </c>
      <c r="I58" s="123"/>
      <c r="J58" s="123">
        <f t="shared" si="24"/>
        <v>1164000</v>
      </c>
      <c r="K58" s="123">
        <f t="shared" si="38"/>
        <v>501000</v>
      </c>
      <c r="L58" s="123"/>
      <c r="M58" s="123">
        <f t="shared" si="25"/>
        <v>4883000</v>
      </c>
      <c r="N58" s="123">
        <f t="shared" si="26"/>
        <v>3052000</v>
      </c>
      <c r="O58" s="123"/>
      <c r="P58" s="123">
        <f t="shared" si="39"/>
        <v>93834000</v>
      </c>
      <c r="Q58" s="123">
        <f t="shared" si="27"/>
        <v>49476000</v>
      </c>
      <c r="R58" s="123"/>
      <c r="S58" s="123">
        <f t="shared" si="28"/>
        <v>2876000</v>
      </c>
      <c r="T58" s="123">
        <f t="shared" si="29"/>
        <v>635000</v>
      </c>
      <c r="U58" s="123"/>
      <c r="V58" s="123">
        <f t="shared" si="30"/>
        <v>51191000</v>
      </c>
      <c r="W58" s="123">
        <f t="shared" si="31"/>
        <v>33075000</v>
      </c>
      <c r="X58" s="123"/>
      <c r="Y58" s="123">
        <v>14782000</v>
      </c>
      <c r="Z58" s="124">
        <f t="shared" si="33"/>
        <v>11351000</v>
      </c>
    </row>
    <row r="59" spans="2:26" ht="19.2" customHeight="1" x14ac:dyDescent="0.3">
      <c r="B59" s="66" t="s">
        <v>24</v>
      </c>
      <c r="C59" s="67">
        <v>58.92</v>
      </c>
      <c r="D59" s="68">
        <f t="shared" si="34"/>
        <v>355662000</v>
      </c>
      <c r="E59" s="69">
        <f t="shared" si="35"/>
        <v>221633000</v>
      </c>
      <c r="F59" s="69">
        <f t="shared" si="36"/>
        <v>134029000</v>
      </c>
      <c r="G59" s="119">
        <f t="shared" si="23"/>
        <v>7956000</v>
      </c>
      <c r="H59" s="119">
        <f t="shared" si="37"/>
        <v>23688000</v>
      </c>
      <c r="I59" s="119"/>
      <c r="J59" s="119">
        <f t="shared" si="24"/>
        <v>1344000</v>
      </c>
      <c r="K59" s="119">
        <f t="shared" si="38"/>
        <v>506000</v>
      </c>
      <c r="L59" s="119"/>
      <c r="M59" s="119">
        <f t="shared" si="25"/>
        <v>5647000</v>
      </c>
      <c r="N59" s="119">
        <f t="shared" si="26"/>
        <v>3085000</v>
      </c>
      <c r="O59" s="119"/>
      <c r="P59" s="119">
        <f t="shared" si="39"/>
        <v>124557000</v>
      </c>
      <c r="Q59" s="119">
        <f t="shared" si="27"/>
        <v>55837000</v>
      </c>
      <c r="R59" s="119"/>
      <c r="S59" s="119">
        <f t="shared" si="28"/>
        <v>3325000</v>
      </c>
      <c r="T59" s="119">
        <f t="shared" si="29"/>
        <v>678000</v>
      </c>
      <c r="U59" s="119"/>
      <c r="V59" s="119">
        <f t="shared" si="30"/>
        <v>64022000</v>
      </c>
      <c r="W59" s="119">
        <f t="shared" si="31"/>
        <v>37351000</v>
      </c>
      <c r="X59" s="119"/>
      <c r="Y59" s="119">
        <v>14782000</v>
      </c>
      <c r="Z59" s="120">
        <f t="shared" si="33"/>
        <v>12884000</v>
      </c>
    </row>
    <row r="60" spans="2:26" ht="19.2" customHeight="1" x14ac:dyDescent="0.3">
      <c r="B60" s="158" t="s">
        <v>25</v>
      </c>
      <c r="C60" s="121">
        <v>49.78</v>
      </c>
      <c r="D60" s="122">
        <f t="shared" si="34"/>
        <v>302761000</v>
      </c>
      <c r="E60" s="156">
        <f t="shared" si="35"/>
        <v>180348000</v>
      </c>
      <c r="F60" s="156">
        <f t="shared" si="36"/>
        <v>122413000</v>
      </c>
      <c r="G60" s="123">
        <f t="shared" si="23"/>
        <v>8454000</v>
      </c>
      <c r="H60" s="123">
        <f t="shared" si="37"/>
        <v>20029000</v>
      </c>
      <c r="I60" s="123"/>
      <c r="J60" s="123">
        <f t="shared" si="24"/>
        <v>1154000</v>
      </c>
      <c r="K60" s="123">
        <f t="shared" si="38"/>
        <v>500000</v>
      </c>
      <c r="L60" s="123"/>
      <c r="M60" s="123">
        <f t="shared" si="25"/>
        <v>4845000</v>
      </c>
      <c r="N60" s="123">
        <f t="shared" si="26"/>
        <v>3048000</v>
      </c>
      <c r="O60" s="123"/>
      <c r="P60" s="123">
        <f t="shared" si="39"/>
        <v>96954000</v>
      </c>
      <c r="Q60" s="123">
        <f t="shared" si="27"/>
        <v>50833000</v>
      </c>
      <c r="R60" s="123"/>
      <c r="S60" s="123">
        <f t="shared" si="28"/>
        <v>2853000</v>
      </c>
      <c r="T60" s="123">
        <f t="shared" si="29"/>
        <v>660000</v>
      </c>
      <c r="U60" s="123"/>
      <c r="V60" s="123">
        <f t="shared" si="30"/>
        <v>51306000</v>
      </c>
      <c r="W60" s="123">
        <f t="shared" si="31"/>
        <v>35610000</v>
      </c>
      <c r="X60" s="123"/>
      <c r="Y60" s="123">
        <v>14782000</v>
      </c>
      <c r="Z60" s="124">
        <f t="shared" si="33"/>
        <v>11733000</v>
      </c>
    </row>
    <row r="61" spans="2:26" ht="19.2" customHeight="1" x14ac:dyDescent="0.3">
      <c r="B61" s="66" t="s">
        <v>26</v>
      </c>
      <c r="C61" s="67">
        <v>49.02</v>
      </c>
      <c r="D61" s="68">
        <f t="shared" si="34"/>
        <v>289764000</v>
      </c>
      <c r="E61" s="69">
        <f t="shared" si="35"/>
        <v>171561000</v>
      </c>
      <c r="F61" s="69">
        <f t="shared" si="36"/>
        <v>118203000</v>
      </c>
      <c r="G61" s="119">
        <f t="shared" si="23"/>
        <v>8106000</v>
      </c>
      <c r="H61" s="119">
        <f t="shared" si="37"/>
        <v>19755000</v>
      </c>
      <c r="I61" s="119"/>
      <c r="J61" s="119">
        <f t="shared" si="24"/>
        <v>1142000</v>
      </c>
      <c r="K61" s="119">
        <f t="shared" si="38"/>
        <v>499000</v>
      </c>
      <c r="L61" s="119"/>
      <c r="M61" s="119">
        <f t="shared" si="25"/>
        <v>4792000</v>
      </c>
      <c r="N61" s="119">
        <f t="shared" si="26"/>
        <v>3045000</v>
      </c>
      <c r="O61" s="119"/>
      <c r="P61" s="119">
        <f t="shared" si="39"/>
        <v>90705000</v>
      </c>
      <c r="Q61" s="119">
        <f t="shared" si="27"/>
        <v>49446000</v>
      </c>
      <c r="R61" s="119"/>
      <c r="S61" s="119">
        <f t="shared" si="28"/>
        <v>2822000</v>
      </c>
      <c r="T61" s="119">
        <f t="shared" si="29"/>
        <v>639000</v>
      </c>
      <c r="U61" s="119"/>
      <c r="V61" s="119">
        <f t="shared" si="30"/>
        <v>49212000</v>
      </c>
      <c r="W61" s="119">
        <f t="shared" si="31"/>
        <v>33503000</v>
      </c>
      <c r="X61" s="119"/>
      <c r="Y61" s="119">
        <v>14782000</v>
      </c>
      <c r="Z61" s="120">
        <f t="shared" si="33"/>
        <v>11316000</v>
      </c>
    </row>
    <row r="62" spans="2:26" ht="19.2" customHeight="1" x14ac:dyDescent="0.3">
      <c r="B62" s="158" t="s">
        <v>27</v>
      </c>
      <c r="C62" s="121">
        <v>46.99</v>
      </c>
      <c r="D62" s="122">
        <f t="shared" si="34"/>
        <v>276258000</v>
      </c>
      <c r="E62" s="156">
        <f t="shared" si="35"/>
        <v>161339000</v>
      </c>
      <c r="F62" s="156">
        <f t="shared" si="36"/>
        <v>114919000</v>
      </c>
      <c r="G62" s="123">
        <f t="shared" si="23"/>
        <v>6638000</v>
      </c>
      <c r="H62" s="123">
        <f t="shared" si="37"/>
        <v>18906000</v>
      </c>
      <c r="I62" s="123"/>
      <c r="J62" s="123">
        <f t="shared" si="24"/>
        <v>1066000</v>
      </c>
      <c r="K62" s="123">
        <f t="shared" si="38"/>
        <v>498000</v>
      </c>
      <c r="L62" s="123"/>
      <c r="M62" s="123">
        <f t="shared" si="25"/>
        <v>4470000</v>
      </c>
      <c r="N62" s="123">
        <f t="shared" si="26"/>
        <v>3036000</v>
      </c>
      <c r="O62" s="123"/>
      <c r="P62" s="123">
        <f t="shared" si="39"/>
        <v>85299000</v>
      </c>
      <c r="Q62" s="123">
        <f t="shared" si="27"/>
        <v>48177000</v>
      </c>
      <c r="R62" s="123"/>
      <c r="S62" s="123">
        <f t="shared" si="28"/>
        <v>2632000</v>
      </c>
      <c r="T62" s="123">
        <f t="shared" si="29"/>
        <v>631000</v>
      </c>
      <c r="U62" s="123"/>
      <c r="V62" s="123">
        <f t="shared" si="30"/>
        <v>46452000</v>
      </c>
      <c r="W62" s="123">
        <f t="shared" si="31"/>
        <v>32681000</v>
      </c>
      <c r="X62" s="123"/>
      <c r="Y62" s="123">
        <v>14782000</v>
      </c>
      <c r="Z62" s="124">
        <f t="shared" si="33"/>
        <v>10990000</v>
      </c>
    </row>
    <row r="63" spans="2:26" ht="19.2" customHeight="1" x14ac:dyDescent="0.3">
      <c r="B63" s="66" t="s">
        <v>28</v>
      </c>
      <c r="C63" s="67">
        <v>47.47</v>
      </c>
      <c r="D63" s="68">
        <f t="shared" ref="D63" si="40">ROUNDUP(E63+F63,-3)</f>
        <v>274601000</v>
      </c>
      <c r="E63" s="69">
        <f t="shared" ref="E63" si="41">(G63+J63+M63+P63+S63+V63+Y63)</f>
        <v>160657000</v>
      </c>
      <c r="F63" s="69">
        <f t="shared" ref="F63" si="42">H63+K63+N63+Q63+T63+W63+Z63</f>
        <v>113944000</v>
      </c>
      <c r="G63" s="119">
        <f t="shared" si="23"/>
        <v>6632000</v>
      </c>
      <c r="H63" s="119">
        <f t="shared" si="37"/>
        <v>19104000</v>
      </c>
      <c r="I63" s="119"/>
      <c r="J63" s="119">
        <f t="shared" si="24"/>
        <v>1087000</v>
      </c>
      <c r="K63" s="119">
        <f t="shared" si="38"/>
        <v>498000</v>
      </c>
      <c r="L63" s="119"/>
      <c r="M63" s="119">
        <f t="shared" si="25"/>
        <v>4558000</v>
      </c>
      <c r="N63" s="119">
        <f t="shared" si="26"/>
        <v>3038000</v>
      </c>
      <c r="O63" s="119"/>
      <c r="P63" s="119">
        <f t="shared" si="39"/>
        <v>84517000</v>
      </c>
      <c r="Q63" s="119">
        <f t="shared" si="27"/>
        <v>47556000</v>
      </c>
      <c r="R63" s="119"/>
      <c r="S63" s="119">
        <f t="shared" si="28"/>
        <v>2684000</v>
      </c>
      <c r="T63" s="119">
        <f t="shared" si="29"/>
        <v>627000</v>
      </c>
      <c r="U63" s="119"/>
      <c r="V63" s="119">
        <f t="shared" si="30"/>
        <v>46397000</v>
      </c>
      <c r="W63" s="119">
        <f t="shared" si="31"/>
        <v>32228000</v>
      </c>
      <c r="X63" s="119"/>
      <c r="Y63" s="119">
        <v>14782000</v>
      </c>
      <c r="Z63" s="120">
        <f t="shared" si="33"/>
        <v>10893000</v>
      </c>
    </row>
    <row r="64" spans="2:26" ht="19.2" customHeight="1" x14ac:dyDescent="0.3">
      <c r="B64" s="71" t="s">
        <v>29</v>
      </c>
      <c r="C64" s="72">
        <v>50.12</v>
      </c>
      <c r="D64" s="73">
        <f t="shared" si="34"/>
        <v>280181000</v>
      </c>
      <c r="E64" s="74">
        <f t="shared" si="35"/>
        <v>164637000</v>
      </c>
      <c r="F64" s="74">
        <f t="shared" si="36"/>
        <v>115544000</v>
      </c>
      <c r="G64" s="211">
        <f t="shared" si="23"/>
        <v>6632000</v>
      </c>
      <c r="H64" s="211">
        <f t="shared" si="37"/>
        <v>20201000</v>
      </c>
      <c r="I64" s="211"/>
      <c r="J64" s="211">
        <f t="shared" si="24"/>
        <v>1087000</v>
      </c>
      <c r="K64" s="211">
        <f t="shared" si="38"/>
        <v>500000</v>
      </c>
      <c r="L64" s="211"/>
      <c r="M64" s="211">
        <f t="shared" si="25"/>
        <v>4558000</v>
      </c>
      <c r="N64" s="211">
        <f t="shared" si="26"/>
        <v>3050000</v>
      </c>
      <c r="O64" s="211"/>
      <c r="P64" s="211">
        <f t="shared" si="39"/>
        <v>87410000</v>
      </c>
      <c r="Q64" s="211">
        <f t="shared" si="27"/>
        <v>47917000</v>
      </c>
      <c r="R64" s="211"/>
      <c r="S64" s="211">
        <f t="shared" si="28"/>
        <v>2684000</v>
      </c>
      <c r="T64" s="211">
        <f t="shared" si="29"/>
        <v>626000</v>
      </c>
      <c r="U64" s="211"/>
      <c r="V64" s="211">
        <f t="shared" si="30"/>
        <v>47484000</v>
      </c>
      <c r="W64" s="211">
        <f t="shared" si="31"/>
        <v>32198000</v>
      </c>
      <c r="X64" s="211"/>
      <c r="Y64" s="211">
        <v>14782000</v>
      </c>
      <c r="Z64" s="212">
        <f t="shared" si="33"/>
        <v>11052000</v>
      </c>
    </row>
    <row r="65" spans="2:26" ht="19.2" customHeight="1" x14ac:dyDescent="0.3">
      <c r="B65" s="66" t="s">
        <v>30</v>
      </c>
      <c r="C65" s="67">
        <v>47.6</v>
      </c>
      <c r="D65" s="68">
        <f t="shared" si="34"/>
        <v>290180000</v>
      </c>
      <c r="E65" s="69">
        <f t="shared" si="35"/>
        <v>175365000</v>
      </c>
      <c r="F65" s="69">
        <f t="shared" si="36"/>
        <v>114815000</v>
      </c>
      <c r="G65" s="119">
        <f t="shared" si="23"/>
        <v>6140000</v>
      </c>
      <c r="H65" s="119">
        <f t="shared" si="37"/>
        <v>19160000</v>
      </c>
      <c r="I65" s="119"/>
      <c r="J65" s="119">
        <f t="shared" si="24"/>
        <v>1108000</v>
      </c>
      <c r="K65" s="119">
        <f t="shared" si="38"/>
        <v>499000</v>
      </c>
      <c r="L65" s="119"/>
      <c r="M65" s="119">
        <f t="shared" si="25"/>
        <v>4646000</v>
      </c>
      <c r="N65" s="119">
        <f t="shared" si="26"/>
        <v>3039000</v>
      </c>
      <c r="O65" s="119"/>
      <c r="P65" s="119">
        <f t="shared" si="39"/>
        <v>96063000</v>
      </c>
      <c r="Q65" s="119">
        <f t="shared" si="27"/>
        <v>47780000</v>
      </c>
      <c r="R65" s="119"/>
      <c r="S65" s="119">
        <f t="shared" si="28"/>
        <v>2736000</v>
      </c>
      <c r="T65" s="119">
        <f t="shared" si="29"/>
        <v>631000</v>
      </c>
      <c r="U65" s="119"/>
      <c r="V65" s="119">
        <f t="shared" si="30"/>
        <v>49890000</v>
      </c>
      <c r="W65" s="119">
        <f t="shared" si="31"/>
        <v>32726000</v>
      </c>
      <c r="X65" s="119"/>
      <c r="Y65" s="119">
        <v>14782000</v>
      </c>
      <c r="Z65" s="120">
        <f t="shared" si="33"/>
        <v>10980000</v>
      </c>
    </row>
    <row r="66" spans="2:26" ht="19.2" customHeight="1" x14ac:dyDescent="0.3">
      <c r="B66" s="158" t="s">
        <v>31</v>
      </c>
      <c r="C66" s="121">
        <v>50.48</v>
      </c>
      <c r="D66" s="122">
        <f t="shared" si="34"/>
        <v>303129000</v>
      </c>
      <c r="E66" s="156">
        <f t="shared" si="35"/>
        <v>182952000</v>
      </c>
      <c r="F66" s="156">
        <f t="shared" si="36"/>
        <v>120177000</v>
      </c>
      <c r="G66" s="123">
        <f t="shared" si="23"/>
        <v>6355000</v>
      </c>
      <c r="H66" s="123">
        <f t="shared" si="37"/>
        <v>20342000</v>
      </c>
      <c r="I66" s="123"/>
      <c r="J66" s="123">
        <f t="shared" si="24"/>
        <v>1163000</v>
      </c>
      <c r="K66" s="123">
        <f t="shared" si="38"/>
        <v>500000</v>
      </c>
      <c r="L66" s="123"/>
      <c r="M66" s="123">
        <f t="shared" si="25"/>
        <v>4879000</v>
      </c>
      <c r="N66" s="123">
        <f t="shared" si="26"/>
        <v>3051000</v>
      </c>
      <c r="O66" s="123"/>
      <c r="P66" s="123">
        <f t="shared" si="39"/>
        <v>100251000</v>
      </c>
      <c r="Q66" s="123">
        <f t="shared" si="27"/>
        <v>49929000</v>
      </c>
      <c r="R66" s="123"/>
      <c r="S66" s="123">
        <f t="shared" si="28"/>
        <v>2873000</v>
      </c>
      <c r="T66" s="123">
        <f t="shared" si="29"/>
        <v>646000</v>
      </c>
      <c r="U66" s="123"/>
      <c r="V66" s="123">
        <f t="shared" si="30"/>
        <v>52649000</v>
      </c>
      <c r="W66" s="123">
        <f t="shared" si="31"/>
        <v>34198000</v>
      </c>
      <c r="X66" s="123"/>
      <c r="Y66" s="123">
        <v>14782000</v>
      </c>
      <c r="Z66" s="124">
        <f t="shared" si="33"/>
        <v>11511000</v>
      </c>
    </row>
    <row r="67" spans="2:26" ht="19.2" customHeight="1" x14ac:dyDescent="0.3">
      <c r="B67" s="66" t="s">
        <v>32</v>
      </c>
      <c r="C67" s="67">
        <v>48.23</v>
      </c>
      <c r="D67" s="68">
        <f t="shared" si="34"/>
        <v>286928000</v>
      </c>
      <c r="E67" s="69">
        <f t="shared" si="35"/>
        <v>174228000</v>
      </c>
      <c r="F67" s="69">
        <f t="shared" si="36"/>
        <v>112700000</v>
      </c>
      <c r="G67" s="119">
        <f t="shared" si="23"/>
        <v>6140000</v>
      </c>
      <c r="H67" s="119">
        <f t="shared" si="37"/>
        <v>19433000</v>
      </c>
      <c r="I67" s="119"/>
      <c r="J67" s="119">
        <f t="shared" si="24"/>
        <v>1108000</v>
      </c>
      <c r="K67" s="119">
        <f t="shared" si="38"/>
        <v>499000</v>
      </c>
      <c r="L67" s="119"/>
      <c r="M67" s="119">
        <f t="shared" si="25"/>
        <v>4646000</v>
      </c>
      <c r="N67" s="119">
        <f t="shared" si="26"/>
        <v>3042000</v>
      </c>
      <c r="O67" s="119"/>
      <c r="P67" s="119">
        <f t="shared" si="39"/>
        <v>94949000</v>
      </c>
      <c r="Q67" s="119">
        <f t="shared" si="27"/>
        <v>46776000</v>
      </c>
      <c r="R67" s="119"/>
      <c r="S67" s="119">
        <f t="shared" si="28"/>
        <v>2736000</v>
      </c>
      <c r="T67" s="119">
        <f t="shared" si="29"/>
        <v>620000</v>
      </c>
      <c r="U67" s="119"/>
      <c r="V67" s="119">
        <f t="shared" si="30"/>
        <v>49867000</v>
      </c>
      <c r="W67" s="119">
        <f t="shared" si="31"/>
        <v>31560000</v>
      </c>
      <c r="X67" s="119"/>
      <c r="Y67" s="119">
        <v>14782000</v>
      </c>
      <c r="Z67" s="120">
        <f t="shared" si="33"/>
        <v>10770000</v>
      </c>
    </row>
    <row r="68" spans="2:26" ht="19.2" customHeight="1" x14ac:dyDescent="0.3">
      <c r="B68" s="158" t="s">
        <v>33</v>
      </c>
      <c r="C68" s="121">
        <v>45.32</v>
      </c>
      <c r="D68" s="122">
        <f>ROUNDUP(E68+F68,-3)</f>
        <v>275390000</v>
      </c>
      <c r="E68" s="156">
        <f t="shared" si="35"/>
        <v>165345000</v>
      </c>
      <c r="F68" s="156">
        <f t="shared" si="36"/>
        <v>110045000</v>
      </c>
      <c r="G68" s="123">
        <f t="shared" si="23"/>
        <v>6140000</v>
      </c>
      <c r="H68" s="123">
        <f t="shared" si="37"/>
        <v>18259000</v>
      </c>
      <c r="I68" s="123"/>
      <c r="J68" s="123">
        <f t="shared" si="24"/>
        <v>1122000</v>
      </c>
      <c r="K68" s="123">
        <f t="shared" si="38"/>
        <v>497000</v>
      </c>
      <c r="L68" s="123"/>
      <c r="M68" s="123">
        <f t="shared" si="25"/>
        <v>4707000</v>
      </c>
      <c r="N68" s="123">
        <f t="shared" si="26"/>
        <v>3030000</v>
      </c>
      <c r="O68" s="123"/>
      <c r="P68" s="123">
        <f t="shared" si="39"/>
        <v>89148000</v>
      </c>
      <c r="Q68" s="123">
        <f t="shared" si="27"/>
        <v>45982000</v>
      </c>
      <c r="R68" s="123"/>
      <c r="S68" s="123">
        <f t="shared" si="28"/>
        <v>2771000</v>
      </c>
      <c r="T68" s="123">
        <f t="shared" si="29"/>
        <v>616000</v>
      </c>
      <c r="U68" s="123"/>
      <c r="V68" s="123">
        <f t="shared" si="30"/>
        <v>46675000</v>
      </c>
      <c r="W68" s="123">
        <f t="shared" si="31"/>
        <v>31154000</v>
      </c>
      <c r="X68" s="123"/>
      <c r="Y68" s="123">
        <v>14782000</v>
      </c>
      <c r="Z68" s="124">
        <f t="shared" si="33"/>
        <v>10507000</v>
      </c>
    </row>
    <row r="69" spans="2:26" ht="19.2" customHeight="1" x14ac:dyDescent="0.3">
      <c r="B69" s="66" t="s">
        <v>34</v>
      </c>
      <c r="C69" s="67">
        <v>49.05</v>
      </c>
      <c r="D69" s="68">
        <f t="shared" si="34"/>
        <v>297629000</v>
      </c>
      <c r="E69" s="69">
        <f t="shared" si="35"/>
        <v>176302000</v>
      </c>
      <c r="F69" s="69">
        <f t="shared" si="36"/>
        <v>121327000</v>
      </c>
      <c r="G69" s="119">
        <f t="shared" si="23"/>
        <v>6772000</v>
      </c>
      <c r="H69" s="119">
        <f t="shared" si="37"/>
        <v>19763000</v>
      </c>
      <c r="I69" s="119"/>
      <c r="J69" s="119">
        <f t="shared" si="24"/>
        <v>1122000</v>
      </c>
      <c r="K69" s="119">
        <f t="shared" si="38"/>
        <v>500000</v>
      </c>
      <c r="L69" s="119"/>
      <c r="M69" s="119">
        <f t="shared" si="25"/>
        <v>4707000</v>
      </c>
      <c r="N69" s="119">
        <f t="shared" si="26"/>
        <v>3045000</v>
      </c>
      <c r="O69" s="119"/>
      <c r="P69" s="119">
        <f t="shared" si="39"/>
        <v>95801000</v>
      </c>
      <c r="Q69" s="119">
        <f t="shared" si="27"/>
        <v>50516000</v>
      </c>
      <c r="R69" s="119"/>
      <c r="S69" s="119">
        <f t="shared" si="28"/>
        <v>2771000</v>
      </c>
      <c r="T69" s="119">
        <f t="shared" si="29"/>
        <v>656000</v>
      </c>
      <c r="U69" s="119"/>
      <c r="V69" s="119">
        <f t="shared" si="30"/>
        <v>50347000</v>
      </c>
      <c r="W69" s="119">
        <f t="shared" si="31"/>
        <v>35222000</v>
      </c>
      <c r="X69" s="119"/>
      <c r="Y69" s="119">
        <v>14782000</v>
      </c>
      <c r="Z69" s="120">
        <f t="shared" si="33"/>
        <v>11625000</v>
      </c>
    </row>
    <row r="70" spans="2:26" ht="19.2" customHeight="1" x14ac:dyDescent="0.3">
      <c r="B70" s="158" t="s">
        <v>35</v>
      </c>
      <c r="C70" s="121">
        <v>47.9</v>
      </c>
      <c r="D70" s="122">
        <f t="shared" si="34"/>
        <v>284492000</v>
      </c>
      <c r="E70" s="156">
        <f t="shared" si="35"/>
        <v>166410000</v>
      </c>
      <c r="F70" s="156">
        <f t="shared" si="36"/>
        <v>118082000</v>
      </c>
      <c r="G70" s="123">
        <f t="shared" si="23"/>
        <v>6558000</v>
      </c>
      <c r="H70" s="123">
        <f t="shared" si="37"/>
        <v>19313000</v>
      </c>
      <c r="I70" s="123"/>
      <c r="J70" s="123">
        <f t="shared" si="24"/>
        <v>1110000</v>
      </c>
      <c r="K70" s="123">
        <f t="shared" si="38"/>
        <v>499000</v>
      </c>
      <c r="L70" s="123"/>
      <c r="M70" s="123">
        <f t="shared" si="25"/>
        <v>4657000</v>
      </c>
      <c r="N70" s="123">
        <f t="shared" si="26"/>
        <v>3041000</v>
      </c>
      <c r="O70" s="123"/>
      <c r="P70" s="123">
        <f t="shared" si="39"/>
        <v>88758000</v>
      </c>
      <c r="Q70" s="123">
        <f t="shared" si="27"/>
        <v>49026000</v>
      </c>
      <c r="R70" s="123"/>
      <c r="S70" s="123">
        <f t="shared" si="28"/>
        <v>2743000</v>
      </c>
      <c r="T70" s="123">
        <f t="shared" si="29"/>
        <v>647000</v>
      </c>
      <c r="U70" s="123"/>
      <c r="V70" s="123">
        <f t="shared" si="30"/>
        <v>47802000</v>
      </c>
      <c r="W70" s="123">
        <f t="shared" si="31"/>
        <v>34253000</v>
      </c>
      <c r="X70" s="123"/>
      <c r="Y70" s="123">
        <v>14782000</v>
      </c>
      <c r="Z70" s="124">
        <f t="shared" si="33"/>
        <v>11303000</v>
      </c>
    </row>
    <row r="71" spans="2:26" ht="19.2" customHeight="1" x14ac:dyDescent="0.3">
      <c r="B71" s="66" t="s">
        <v>36</v>
      </c>
      <c r="C71" s="67">
        <v>49.15</v>
      </c>
      <c r="D71" s="68">
        <f t="shared" si="34"/>
        <v>293356000</v>
      </c>
      <c r="E71" s="69">
        <f t="shared" si="35"/>
        <v>174878000</v>
      </c>
      <c r="F71" s="69">
        <f t="shared" si="36"/>
        <v>118478000</v>
      </c>
      <c r="G71" s="119">
        <f t="shared" si="23"/>
        <v>7989000</v>
      </c>
      <c r="H71" s="119">
        <f t="shared" si="37"/>
        <v>19836000</v>
      </c>
      <c r="I71" s="119"/>
      <c r="J71" s="119">
        <f t="shared" si="24"/>
        <v>1141000</v>
      </c>
      <c r="K71" s="119">
        <f t="shared" si="38"/>
        <v>500000</v>
      </c>
      <c r="L71" s="119"/>
      <c r="M71" s="119">
        <f t="shared" si="25"/>
        <v>4784000</v>
      </c>
      <c r="N71" s="119">
        <f t="shared" si="26"/>
        <v>3046000</v>
      </c>
      <c r="O71" s="119"/>
      <c r="P71" s="119">
        <f t="shared" si="39"/>
        <v>93550000</v>
      </c>
      <c r="Q71" s="119">
        <f t="shared" si="27"/>
        <v>49600000</v>
      </c>
      <c r="R71" s="119"/>
      <c r="S71" s="119">
        <f t="shared" si="28"/>
        <v>2818000</v>
      </c>
      <c r="T71" s="119">
        <f t="shared" si="29"/>
        <v>639000</v>
      </c>
      <c r="U71" s="119"/>
      <c r="V71" s="119">
        <f t="shared" si="30"/>
        <v>49814000</v>
      </c>
      <c r="W71" s="119">
        <f t="shared" si="31"/>
        <v>33514000</v>
      </c>
      <c r="X71" s="119"/>
      <c r="Y71" s="119">
        <v>14782000</v>
      </c>
      <c r="Z71" s="120">
        <f t="shared" si="33"/>
        <v>11343000</v>
      </c>
    </row>
    <row r="72" spans="2:26" ht="19.2" customHeight="1" x14ac:dyDescent="0.3">
      <c r="B72" s="71" t="s">
        <v>37</v>
      </c>
      <c r="C72" s="72">
        <v>49.35</v>
      </c>
      <c r="D72" s="73">
        <f>ROUNDUP(E72+F72,-3)</f>
        <v>295722000</v>
      </c>
      <c r="E72" s="74">
        <f t="shared" si="35"/>
        <v>175104000</v>
      </c>
      <c r="F72" s="74">
        <f t="shared" si="36"/>
        <v>120618000</v>
      </c>
      <c r="G72" s="211">
        <f t="shared" si="23"/>
        <v>7989000</v>
      </c>
      <c r="H72" s="211">
        <f t="shared" si="37"/>
        <v>19994000</v>
      </c>
      <c r="I72" s="211"/>
      <c r="J72" s="211">
        <f t="shared" si="24"/>
        <v>1141000</v>
      </c>
      <c r="K72" s="211">
        <f t="shared" si="38"/>
        <v>500000</v>
      </c>
      <c r="L72" s="211"/>
      <c r="M72" s="211">
        <f t="shared" si="25"/>
        <v>4784000</v>
      </c>
      <c r="N72" s="211">
        <f t="shared" si="26"/>
        <v>3048000</v>
      </c>
      <c r="O72" s="211"/>
      <c r="P72" s="211">
        <f t="shared" si="39"/>
        <v>93667000</v>
      </c>
      <c r="Q72" s="211">
        <f t="shared" si="27"/>
        <v>50602000</v>
      </c>
      <c r="R72" s="211"/>
      <c r="S72" s="211">
        <f t="shared" si="28"/>
        <v>2818000</v>
      </c>
      <c r="T72" s="211">
        <f t="shared" si="29"/>
        <v>647000</v>
      </c>
      <c r="U72" s="211"/>
      <c r="V72" s="211">
        <f t="shared" si="30"/>
        <v>49923000</v>
      </c>
      <c r="W72" s="211">
        <f t="shared" si="31"/>
        <v>34272000</v>
      </c>
      <c r="X72" s="211"/>
      <c r="Y72" s="211">
        <v>14782000</v>
      </c>
      <c r="Z72" s="212">
        <f t="shared" si="33"/>
        <v>11555000</v>
      </c>
    </row>
    <row r="73" spans="2:26" ht="19.2" customHeight="1" x14ac:dyDescent="0.3">
      <c r="B73" s="66" t="s">
        <v>38</v>
      </c>
      <c r="C73" s="67">
        <v>50.47</v>
      </c>
      <c r="D73" s="68">
        <f t="shared" si="34"/>
        <v>304289000</v>
      </c>
      <c r="E73" s="69">
        <f t="shared" si="35"/>
        <v>180006000</v>
      </c>
      <c r="F73" s="69">
        <f t="shared" si="36"/>
        <v>124283000</v>
      </c>
      <c r="G73" s="119">
        <f t="shared" si="23"/>
        <v>8063000</v>
      </c>
      <c r="H73" s="119">
        <f t="shared" si="37"/>
        <v>20366000</v>
      </c>
      <c r="I73" s="119"/>
      <c r="J73" s="119">
        <f t="shared" si="24"/>
        <v>1175000</v>
      </c>
      <c r="K73" s="119">
        <f t="shared" si="38"/>
        <v>500000</v>
      </c>
      <c r="L73" s="119"/>
      <c r="M73" s="119">
        <f t="shared" si="25"/>
        <v>4930000</v>
      </c>
      <c r="N73" s="119">
        <f t="shared" si="26"/>
        <v>3051000</v>
      </c>
      <c r="O73" s="119"/>
      <c r="P73" s="119">
        <f t="shared" si="39"/>
        <v>96642000</v>
      </c>
      <c r="Q73" s="119">
        <f t="shared" si="27"/>
        <v>51728000</v>
      </c>
      <c r="R73" s="119"/>
      <c r="S73" s="119">
        <f t="shared" si="28"/>
        <v>2902000</v>
      </c>
      <c r="T73" s="119">
        <f t="shared" si="29"/>
        <v>665000</v>
      </c>
      <c r="U73" s="119"/>
      <c r="V73" s="119">
        <f t="shared" si="30"/>
        <v>51512000</v>
      </c>
      <c r="W73" s="119">
        <f t="shared" si="31"/>
        <v>36055000</v>
      </c>
      <c r="X73" s="119"/>
      <c r="Y73" s="119">
        <v>14782000</v>
      </c>
      <c r="Z73" s="120">
        <f t="shared" si="33"/>
        <v>11918000</v>
      </c>
    </row>
    <row r="74" spans="2:26" ht="19.2" customHeight="1" x14ac:dyDescent="0.3">
      <c r="B74" s="158" t="s">
        <v>39</v>
      </c>
      <c r="C74" s="121">
        <v>49.44</v>
      </c>
      <c r="D74" s="122">
        <f t="shared" si="34"/>
        <v>295819000</v>
      </c>
      <c r="E74" s="156">
        <f t="shared" si="35"/>
        <v>176017000</v>
      </c>
      <c r="F74" s="156">
        <f t="shared" si="36"/>
        <v>119802000</v>
      </c>
      <c r="G74" s="123">
        <f t="shared" si="23"/>
        <v>8063000</v>
      </c>
      <c r="H74" s="123">
        <f t="shared" si="37"/>
        <v>19940000</v>
      </c>
      <c r="I74" s="123"/>
      <c r="J74" s="123">
        <f t="shared" si="24"/>
        <v>1142000</v>
      </c>
      <c r="K74" s="123">
        <f t="shared" si="38"/>
        <v>500000</v>
      </c>
      <c r="L74" s="123"/>
      <c r="M74" s="123">
        <f t="shared" si="25"/>
        <v>4791000</v>
      </c>
      <c r="N74" s="123">
        <f t="shared" si="26"/>
        <v>3047000</v>
      </c>
      <c r="O74" s="123"/>
      <c r="P74" s="123">
        <f t="shared" si="39"/>
        <v>94142000</v>
      </c>
      <c r="Q74" s="123">
        <f t="shared" si="27"/>
        <v>50065000</v>
      </c>
      <c r="R74" s="123"/>
      <c r="S74" s="123">
        <f t="shared" si="28"/>
        <v>2821000</v>
      </c>
      <c r="T74" s="123">
        <f t="shared" si="29"/>
        <v>646000</v>
      </c>
      <c r="U74" s="123"/>
      <c r="V74" s="123">
        <f t="shared" si="30"/>
        <v>50276000</v>
      </c>
      <c r="W74" s="123">
        <f t="shared" si="31"/>
        <v>34130000</v>
      </c>
      <c r="X74" s="123"/>
      <c r="Y74" s="123">
        <v>14782000</v>
      </c>
      <c r="Z74" s="124">
        <f t="shared" si="33"/>
        <v>11474000</v>
      </c>
    </row>
    <row r="75" spans="2:26" ht="19.2" customHeight="1" x14ac:dyDescent="0.3">
      <c r="B75" s="66" t="s">
        <v>40</v>
      </c>
      <c r="C75" s="67">
        <v>50.85</v>
      </c>
      <c r="D75" s="68">
        <f t="shared" si="34"/>
        <v>308218000</v>
      </c>
      <c r="E75" s="69">
        <f t="shared" si="35"/>
        <v>179593000</v>
      </c>
      <c r="F75" s="69">
        <f t="shared" si="36"/>
        <v>128625000</v>
      </c>
      <c r="G75" s="119">
        <f t="shared" si="23"/>
        <v>8063000</v>
      </c>
      <c r="H75" s="119">
        <f t="shared" si="37"/>
        <v>21315000</v>
      </c>
      <c r="I75" s="119"/>
      <c r="J75" s="119">
        <f t="shared" si="24"/>
        <v>1175000</v>
      </c>
      <c r="K75" s="119">
        <f t="shared" si="38"/>
        <v>502000</v>
      </c>
      <c r="L75" s="119"/>
      <c r="M75" s="119">
        <f t="shared" si="25"/>
        <v>4930000</v>
      </c>
      <c r="N75" s="119">
        <f t="shared" si="26"/>
        <v>3061000</v>
      </c>
      <c r="O75" s="119"/>
      <c r="P75" s="119">
        <f t="shared" si="39"/>
        <v>96180000</v>
      </c>
      <c r="Q75" s="119">
        <f t="shared" si="27"/>
        <v>53611000</v>
      </c>
      <c r="R75" s="119"/>
      <c r="S75" s="119">
        <f t="shared" si="28"/>
        <v>2902000</v>
      </c>
      <c r="T75" s="119">
        <f t="shared" si="29"/>
        <v>675000</v>
      </c>
      <c r="U75" s="119"/>
      <c r="V75" s="119">
        <f t="shared" si="30"/>
        <v>51561000</v>
      </c>
      <c r="W75" s="119">
        <f t="shared" si="31"/>
        <v>37113000</v>
      </c>
      <c r="X75" s="119"/>
      <c r="Y75" s="119">
        <v>14782000</v>
      </c>
      <c r="Z75" s="120">
        <f t="shared" si="33"/>
        <v>12348000</v>
      </c>
    </row>
    <row r="76" spans="2:26" ht="19.2" customHeight="1" x14ac:dyDescent="0.3">
      <c r="B76" s="158" t="s">
        <v>41</v>
      </c>
      <c r="C76" s="121">
        <v>48.87</v>
      </c>
      <c r="D76" s="122">
        <f t="shared" si="34"/>
        <v>289833000</v>
      </c>
      <c r="E76" s="156">
        <f t="shared" si="35"/>
        <v>173526000</v>
      </c>
      <c r="F76" s="156">
        <f t="shared" si="36"/>
        <v>116307000</v>
      </c>
      <c r="G76" s="123">
        <f t="shared" si="23"/>
        <v>8063000</v>
      </c>
      <c r="H76" s="123">
        <f t="shared" si="37"/>
        <v>18913000</v>
      </c>
      <c r="I76" s="123"/>
      <c r="J76" s="123">
        <f t="shared" si="24"/>
        <v>1142000</v>
      </c>
      <c r="K76" s="123">
        <f t="shared" si="38"/>
        <v>498000</v>
      </c>
      <c r="L76" s="123"/>
      <c r="M76" s="123">
        <f t="shared" si="25"/>
        <v>4791000</v>
      </c>
      <c r="N76" s="123">
        <f t="shared" si="26"/>
        <v>3037000</v>
      </c>
      <c r="O76" s="123"/>
      <c r="P76" s="123">
        <f t="shared" si="39"/>
        <v>92331000</v>
      </c>
      <c r="Q76" s="123">
        <f t="shared" si="27"/>
        <v>48144000</v>
      </c>
      <c r="R76" s="123"/>
      <c r="S76" s="123">
        <f t="shared" si="28"/>
        <v>2821000</v>
      </c>
      <c r="T76" s="123">
        <f t="shared" si="29"/>
        <v>644000</v>
      </c>
      <c r="U76" s="123"/>
      <c r="V76" s="123">
        <f t="shared" si="30"/>
        <v>49596000</v>
      </c>
      <c r="W76" s="123">
        <f t="shared" si="31"/>
        <v>33943000</v>
      </c>
      <c r="X76" s="123"/>
      <c r="Y76" s="123">
        <v>14782000</v>
      </c>
      <c r="Z76" s="124">
        <f t="shared" si="33"/>
        <v>11128000</v>
      </c>
    </row>
    <row r="77" spans="2:26" ht="19.2" customHeight="1" x14ac:dyDescent="0.3">
      <c r="B77" s="66" t="s">
        <v>42</v>
      </c>
      <c r="C77" s="67">
        <v>49.05</v>
      </c>
      <c r="D77" s="68">
        <f t="shared" si="34"/>
        <v>287300000</v>
      </c>
      <c r="E77" s="69">
        <f t="shared" si="35"/>
        <v>167133000</v>
      </c>
      <c r="F77" s="69">
        <f t="shared" si="36"/>
        <v>120167000</v>
      </c>
      <c r="G77" s="119">
        <f t="shared" si="23"/>
        <v>7984000</v>
      </c>
      <c r="H77" s="119">
        <f t="shared" si="37"/>
        <v>19795000</v>
      </c>
      <c r="I77" s="119"/>
      <c r="J77" s="119">
        <f t="shared" si="24"/>
        <v>1122000</v>
      </c>
      <c r="K77" s="119">
        <f t="shared" si="38"/>
        <v>500000</v>
      </c>
      <c r="L77" s="119"/>
      <c r="M77" s="119">
        <f t="shared" si="25"/>
        <v>4707000</v>
      </c>
      <c r="N77" s="119">
        <f t="shared" si="26"/>
        <v>3046000</v>
      </c>
      <c r="O77" s="119"/>
      <c r="P77" s="119">
        <f t="shared" si="39"/>
        <v>87685000</v>
      </c>
      <c r="Q77" s="119">
        <f t="shared" si="27"/>
        <v>49850000</v>
      </c>
      <c r="R77" s="119"/>
      <c r="S77" s="119">
        <f t="shared" si="28"/>
        <v>2772000</v>
      </c>
      <c r="T77" s="119">
        <f t="shared" si="29"/>
        <v>652000</v>
      </c>
      <c r="U77" s="119"/>
      <c r="V77" s="119">
        <f t="shared" si="30"/>
        <v>48081000</v>
      </c>
      <c r="W77" s="119">
        <f t="shared" si="31"/>
        <v>34814000</v>
      </c>
      <c r="X77" s="119"/>
      <c r="Y77" s="119">
        <v>14782000</v>
      </c>
      <c r="Z77" s="120">
        <f t="shared" si="33"/>
        <v>11510000</v>
      </c>
    </row>
    <row r="78" spans="2:26" ht="19.2" customHeight="1" x14ac:dyDescent="0.3">
      <c r="B78" s="158" t="s">
        <v>43</v>
      </c>
      <c r="C78" s="121">
        <v>49.34</v>
      </c>
      <c r="D78" s="122">
        <f t="shared" si="34"/>
        <v>294443000</v>
      </c>
      <c r="E78" s="156">
        <f t="shared" si="35"/>
        <v>172934000</v>
      </c>
      <c r="F78" s="156">
        <f t="shared" si="36"/>
        <v>121509000</v>
      </c>
      <c r="G78" s="123">
        <f t="shared" si="23"/>
        <v>8058000</v>
      </c>
      <c r="H78" s="123">
        <f t="shared" si="37"/>
        <v>19886000</v>
      </c>
      <c r="I78" s="123"/>
      <c r="J78" s="123">
        <f t="shared" si="24"/>
        <v>1124000</v>
      </c>
      <c r="K78" s="123">
        <f t="shared" si="38"/>
        <v>500000</v>
      </c>
      <c r="L78" s="123"/>
      <c r="M78" s="123">
        <f t="shared" si="25"/>
        <v>4710000</v>
      </c>
      <c r="N78" s="123">
        <f t="shared" si="26"/>
        <v>3046000</v>
      </c>
      <c r="O78" s="123"/>
      <c r="P78" s="123">
        <f t="shared" si="39"/>
        <v>91920000</v>
      </c>
      <c r="Q78" s="123">
        <f t="shared" si="27"/>
        <v>50326000</v>
      </c>
      <c r="R78" s="123"/>
      <c r="S78" s="123">
        <f t="shared" si="28"/>
        <v>2774000</v>
      </c>
      <c r="T78" s="123">
        <f t="shared" si="29"/>
        <v>659000</v>
      </c>
      <c r="U78" s="123"/>
      <c r="V78" s="123">
        <f t="shared" si="30"/>
        <v>49566000</v>
      </c>
      <c r="W78" s="123">
        <f t="shared" si="31"/>
        <v>35449000</v>
      </c>
      <c r="X78" s="123"/>
      <c r="Y78" s="123">
        <v>14782000</v>
      </c>
      <c r="Z78" s="124">
        <f t="shared" si="33"/>
        <v>11643000</v>
      </c>
    </row>
    <row r="79" spans="2:26" ht="19.2" customHeight="1" x14ac:dyDescent="0.3">
      <c r="B79" s="66" t="s">
        <v>44</v>
      </c>
      <c r="C79" s="67">
        <v>49.88</v>
      </c>
      <c r="D79" s="68">
        <f t="shared" si="34"/>
        <v>285232000</v>
      </c>
      <c r="E79" s="69">
        <f t="shared" si="35"/>
        <v>170188000</v>
      </c>
      <c r="F79" s="69">
        <f t="shared" si="36"/>
        <v>115044000</v>
      </c>
      <c r="G79" s="119">
        <f t="shared" si="23"/>
        <v>7815000</v>
      </c>
      <c r="H79" s="119">
        <f t="shared" si="37"/>
        <v>20098000</v>
      </c>
      <c r="I79" s="119"/>
      <c r="J79" s="119">
        <f t="shared" si="24"/>
        <v>1124000</v>
      </c>
      <c r="K79" s="119">
        <f t="shared" si="38"/>
        <v>500000</v>
      </c>
      <c r="L79" s="119"/>
      <c r="M79" s="119">
        <f t="shared" si="25"/>
        <v>4710000</v>
      </c>
      <c r="N79" s="119">
        <f t="shared" si="26"/>
        <v>3049000</v>
      </c>
      <c r="O79" s="119"/>
      <c r="P79" s="119">
        <f t="shared" si="39"/>
        <v>89951000</v>
      </c>
      <c r="Q79" s="119">
        <f t="shared" si="27"/>
        <v>47688000</v>
      </c>
      <c r="R79" s="119"/>
      <c r="S79" s="119">
        <f t="shared" si="28"/>
        <v>2774000</v>
      </c>
      <c r="T79" s="119">
        <f t="shared" si="29"/>
        <v>625000</v>
      </c>
      <c r="U79" s="119"/>
      <c r="V79" s="119">
        <f t="shared" si="30"/>
        <v>49032000</v>
      </c>
      <c r="W79" s="119">
        <f t="shared" si="31"/>
        <v>32082000</v>
      </c>
      <c r="X79" s="119"/>
      <c r="Y79" s="119">
        <v>14782000</v>
      </c>
      <c r="Z79" s="120">
        <f t="shared" si="33"/>
        <v>11002000</v>
      </c>
    </row>
    <row r="80" spans="2:26" ht="19.2" customHeight="1" x14ac:dyDescent="0.3">
      <c r="B80" s="158" t="s">
        <v>45</v>
      </c>
      <c r="C80" s="121">
        <v>48.35</v>
      </c>
      <c r="D80" s="122">
        <f t="shared" si="34"/>
        <v>289787000</v>
      </c>
      <c r="E80" s="156">
        <f t="shared" si="35"/>
        <v>171117000</v>
      </c>
      <c r="F80" s="156">
        <f t="shared" si="36"/>
        <v>118670000</v>
      </c>
      <c r="G80" s="123">
        <f t="shared" si="23"/>
        <v>7862000</v>
      </c>
      <c r="H80" s="123">
        <f t="shared" si="37"/>
        <v>19522000</v>
      </c>
      <c r="I80" s="123"/>
      <c r="J80" s="123">
        <f t="shared" si="24"/>
        <v>1131000</v>
      </c>
      <c r="K80" s="123">
        <f t="shared" si="38"/>
        <v>499000</v>
      </c>
      <c r="L80" s="123"/>
      <c r="M80" s="123">
        <f t="shared" si="25"/>
        <v>4741000</v>
      </c>
      <c r="N80" s="123">
        <f t="shared" si="26"/>
        <v>3043000</v>
      </c>
      <c r="O80" s="123"/>
      <c r="P80" s="123">
        <f t="shared" si="39"/>
        <v>91039000</v>
      </c>
      <c r="Q80" s="123">
        <f t="shared" si="27"/>
        <v>49024000</v>
      </c>
      <c r="R80" s="123"/>
      <c r="S80" s="123">
        <f t="shared" si="28"/>
        <v>2792000</v>
      </c>
      <c r="T80" s="123">
        <f t="shared" si="29"/>
        <v>650000</v>
      </c>
      <c r="U80" s="123"/>
      <c r="V80" s="123">
        <f t="shared" si="30"/>
        <v>48770000</v>
      </c>
      <c r="W80" s="123">
        <f t="shared" si="31"/>
        <v>34570000</v>
      </c>
      <c r="X80" s="123"/>
      <c r="Y80" s="123">
        <v>14782000</v>
      </c>
      <c r="Z80" s="124">
        <f t="shared" si="33"/>
        <v>11362000</v>
      </c>
    </row>
    <row r="81" spans="2:30" ht="19.2" customHeight="1" x14ac:dyDescent="0.3">
      <c r="B81" s="66" t="s">
        <v>46</v>
      </c>
      <c r="C81" s="67">
        <v>48.64</v>
      </c>
      <c r="D81" s="68">
        <f t="shared" si="34"/>
        <v>293554000</v>
      </c>
      <c r="E81" s="69">
        <f t="shared" si="35"/>
        <v>171824000</v>
      </c>
      <c r="F81" s="69">
        <f t="shared" si="36"/>
        <v>121730000</v>
      </c>
      <c r="G81" s="119">
        <f t="shared" si="23"/>
        <v>7936000</v>
      </c>
      <c r="H81" s="119">
        <f t="shared" si="37"/>
        <v>19619000</v>
      </c>
      <c r="I81" s="119"/>
      <c r="J81" s="119">
        <f t="shared" si="24"/>
        <v>1132000</v>
      </c>
      <c r="K81" s="119">
        <f t="shared" si="38"/>
        <v>499000</v>
      </c>
      <c r="L81" s="119"/>
      <c r="M81" s="119">
        <f t="shared" si="25"/>
        <v>4748000</v>
      </c>
      <c r="N81" s="119">
        <f t="shared" si="26"/>
        <v>3044000</v>
      </c>
      <c r="O81" s="119"/>
      <c r="P81" s="119">
        <f t="shared" si="39"/>
        <v>91325000</v>
      </c>
      <c r="Q81" s="119">
        <f t="shared" si="27"/>
        <v>50713000</v>
      </c>
      <c r="R81" s="119"/>
      <c r="S81" s="119">
        <f t="shared" si="28"/>
        <v>2797000</v>
      </c>
      <c r="T81" s="119">
        <f t="shared" si="29"/>
        <v>660000</v>
      </c>
      <c r="U81" s="119"/>
      <c r="V81" s="119">
        <f t="shared" si="30"/>
        <v>49104000</v>
      </c>
      <c r="W81" s="119">
        <f t="shared" si="31"/>
        <v>35530000</v>
      </c>
      <c r="X81" s="119"/>
      <c r="Y81" s="119">
        <v>14782000</v>
      </c>
      <c r="Z81" s="120">
        <f t="shared" si="33"/>
        <v>11665000</v>
      </c>
    </row>
    <row r="82" spans="2:30" ht="19.2" customHeight="1" x14ac:dyDescent="0.3">
      <c r="B82" s="158" t="s">
        <v>47</v>
      </c>
      <c r="C82" s="121">
        <v>51.03</v>
      </c>
      <c r="D82" s="122">
        <f t="shared" si="34"/>
        <v>333447000</v>
      </c>
      <c r="E82" s="156">
        <f t="shared" si="35"/>
        <v>204642000</v>
      </c>
      <c r="F82" s="156">
        <f t="shared" si="36"/>
        <v>128805000</v>
      </c>
      <c r="G82" s="123">
        <f t="shared" si="23"/>
        <v>9152000</v>
      </c>
      <c r="H82" s="123">
        <f t="shared" si="37"/>
        <v>20541000</v>
      </c>
      <c r="I82" s="123"/>
      <c r="J82" s="123">
        <f t="shared" si="24"/>
        <v>1175000</v>
      </c>
      <c r="K82" s="123">
        <f t="shared" si="38"/>
        <v>501000</v>
      </c>
      <c r="L82" s="123"/>
      <c r="M82" s="123">
        <f t="shared" si="25"/>
        <v>4930000</v>
      </c>
      <c r="N82" s="123">
        <f t="shared" si="26"/>
        <v>3053000</v>
      </c>
      <c r="O82" s="123"/>
      <c r="P82" s="123">
        <f t="shared" si="39"/>
        <v>114270000</v>
      </c>
      <c r="Q82" s="123">
        <f t="shared" si="27"/>
        <v>54182000</v>
      </c>
      <c r="R82" s="123"/>
      <c r="S82" s="123">
        <f t="shared" si="28"/>
        <v>2903000</v>
      </c>
      <c r="T82" s="123">
        <f t="shared" si="29"/>
        <v>679000</v>
      </c>
      <c r="U82" s="123"/>
      <c r="V82" s="123">
        <f t="shared" si="30"/>
        <v>57430000</v>
      </c>
      <c r="W82" s="123">
        <f t="shared" si="31"/>
        <v>37483000</v>
      </c>
      <c r="X82" s="123"/>
      <c r="Y82" s="123">
        <v>14782000</v>
      </c>
      <c r="Z82" s="124">
        <f t="shared" si="33"/>
        <v>12366000</v>
      </c>
    </row>
    <row r="83" spans="2:30" ht="19.2" customHeight="1" x14ac:dyDescent="0.3">
      <c r="B83" s="66" t="s">
        <v>48</v>
      </c>
      <c r="C83" s="67">
        <v>50.66</v>
      </c>
      <c r="D83" s="68">
        <f t="shared" si="34"/>
        <v>310425000</v>
      </c>
      <c r="E83" s="69">
        <f t="shared" si="35"/>
        <v>185817000</v>
      </c>
      <c r="F83" s="69">
        <f t="shared" si="36"/>
        <v>124608000</v>
      </c>
      <c r="G83" s="119">
        <f t="shared" si="23"/>
        <v>9155000</v>
      </c>
      <c r="H83" s="119">
        <f t="shared" si="37"/>
        <v>20365000</v>
      </c>
      <c r="I83" s="119"/>
      <c r="J83" s="119">
        <f t="shared" si="24"/>
        <v>1183000</v>
      </c>
      <c r="K83" s="119">
        <f t="shared" si="38"/>
        <v>500000</v>
      </c>
      <c r="L83" s="119"/>
      <c r="M83" s="119">
        <f t="shared" si="25"/>
        <v>4965000</v>
      </c>
      <c r="N83" s="119">
        <f t="shared" si="26"/>
        <v>3051000</v>
      </c>
      <c r="O83" s="119"/>
      <c r="P83" s="119">
        <f t="shared" si="39"/>
        <v>100237000</v>
      </c>
      <c r="Q83" s="119">
        <f t="shared" si="27"/>
        <v>52714000</v>
      </c>
      <c r="R83" s="119"/>
      <c r="S83" s="119">
        <f t="shared" si="28"/>
        <v>2923000</v>
      </c>
      <c r="T83" s="119">
        <f t="shared" si="29"/>
        <v>658000</v>
      </c>
      <c r="U83" s="119"/>
      <c r="V83" s="119">
        <f t="shared" si="30"/>
        <v>52572000</v>
      </c>
      <c r="W83" s="119">
        <f t="shared" si="31"/>
        <v>35370000</v>
      </c>
      <c r="X83" s="119"/>
      <c r="Y83" s="119">
        <v>14782000</v>
      </c>
      <c r="Z83" s="120">
        <f t="shared" si="33"/>
        <v>11950000</v>
      </c>
    </row>
    <row r="84" spans="2:30" ht="19.2" customHeight="1" x14ac:dyDescent="0.3">
      <c r="B84" s="158" t="s">
        <v>49</v>
      </c>
      <c r="C84" s="121">
        <v>50.64</v>
      </c>
      <c r="D84" s="122">
        <f t="shared" si="34"/>
        <v>316754000</v>
      </c>
      <c r="E84" s="156">
        <f t="shared" si="35"/>
        <v>188584000</v>
      </c>
      <c r="F84" s="156">
        <f t="shared" si="36"/>
        <v>128170000</v>
      </c>
      <c r="G84" s="123">
        <f t="shared" si="23"/>
        <v>9598000</v>
      </c>
      <c r="H84" s="123">
        <f t="shared" si="37"/>
        <v>20383000</v>
      </c>
      <c r="I84" s="123"/>
      <c r="J84" s="123">
        <f t="shared" si="24"/>
        <v>1158000</v>
      </c>
      <c r="K84" s="123">
        <f t="shared" si="38"/>
        <v>500000</v>
      </c>
      <c r="L84" s="123"/>
      <c r="M84" s="123">
        <f t="shared" si="25"/>
        <v>4856000</v>
      </c>
      <c r="N84" s="123">
        <f t="shared" si="26"/>
        <v>3052000</v>
      </c>
      <c r="O84" s="123"/>
      <c r="P84" s="123">
        <f t="shared" si="39"/>
        <v>101930000</v>
      </c>
      <c r="Q84" s="123">
        <f t="shared" si="27"/>
        <v>53682000</v>
      </c>
      <c r="R84" s="123"/>
      <c r="S84" s="123">
        <f t="shared" si="28"/>
        <v>2859000</v>
      </c>
      <c r="T84" s="123">
        <f t="shared" si="29"/>
        <v>680000</v>
      </c>
      <c r="U84" s="123"/>
      <c r="V84" s="123">
        <f t="shared" si="30"/>
        <v>53401000</v>
      </c>
      <c r="W84" s="123">
        <f t="shared" si="31"/>
        <v>37570000</v>
      </c>
      <c r="X84" s="123"/>
      <c r="Y84" s="123">
        <v>14782000</v>
      </c>
      <c r="Z84" s="124">
        <f t="shared" si="33"/>
        <v>12303000</v>
      </c>
    </row>
    <row r="85" spans="2:30" ht="19.2" customHeight="1" x14ac:dyDescent="0.3">
      <c r="B85" s="66" t="s">
        <v>50</v>
      </c>
      <c r="C85" s="67">
        <v>56.19</v>
      </c>
      <c r="D85" s="68">
        <f>ROUNDUP(E85+F85,-3)</f>
        <v>333226000</v>
      </c>
      <c r="E85" s="69">
        <f>(G85+J85+M85+P85+S85+V85+Y85)</f>
        <v>206398000</v>
      </c>
      <c r="F85" s="69">
        <f>H85+K85+N85+Q85+T85+W85+Z85</f>
        <v>126828000</v>
      </c>
      <c r="G85" s="119">
        <f t="shared" si="23"/>
        <v>7236000</v>
      </c>
      <c r="H85" s="119">
        <f t="shared" si="37"/>
        <v>22618000</v>
      </c>
      <c r="I85" s="119"/>
      <c r="J85" s="119">
        <f t="shared" si="24"/>
        <v>1280000</v>
      </c>
      <c r="K85" s="119">
        <f t="shared" si="38"/>
        <v>504000</v>
      </c>
      <c r="L85" s="119"/>
      <c r="M85" s="119">
        <f t="shared" si="25"/>
        <v>5375000</v>
      </c>
      <c r="N85" s="119">
        <f t="shared" si="26"/>
        <v>3074000</v>
      </c>
      <c r="O85" s="119"/>
      <c r="P85" s="119">
        <f t="shared" si="39"/>
        <v>114910000</v>
      </c>
      <c r="Q85" s="119">
        <f t="shared" si="27"/>
        <v>53050000</v>
      </c>
      <c r="R85" s="119"/>
      <c r="S85" s="119">
        <f t="shared" si="28"/>
        <v>3165000</v>
      </c>
      <c r="T85" s="119">
        <f t="shared" si="29"/>
        <v>652000</v>
      </c>
      <c r="U85" s="119"/>
      <c r="V85" s="119">
        <f t="shared" si="30"/>
        <v>59650000</v>
      </c>
      <c r="W85" s="119">
        <f t="shared" si="31"/>
        <v>34760000</v>
      </c>
      <c r="X85" s="119"/>
      <c r="Y85" s="119">
        <v>14782000</v>
      </c>
      <c r="Z85" s="120">
        <f t="shared" si="33"/>
        <v>12170000</v>
      </c>
    </row>
    <row r="86" spans="2:30" ht="19.2" customHeight="1" thickBot="1" x14ac:dyDescent="0.35">
      <c r="B86" s="96"/>
      <c r="C86" s="97"/>
      <c r="D86" s="98"/>
      <c r="E86" s="99"/>
      <c r="F86" s="9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10"/>
    </row>
    <row r="87" spans="2:30" ht="15.75" customHeight="1" x14ac:dyDescent="0.3">
      <c r="B87" s="233" t="s">
        <v>58</v>
      </c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3"/>
      <c r="Z87" s="233"/>
      <c r="AA87" s="2"/>
    </row>
    <row r="88" spans="2:30" ht="24.6" customHeight="1" x14ac:dyDescent="0.3"/>
    <row r="89" spans="2:30" ht="18" customHeight="1" thickBot="1" x14ac:dyDescent="0.35">
      <c r="B89" s="234" t="s">
        <v>59</v>
      </c>
      <c r="C89" s="234"/>
      <c r="D89" s="234"/>
      <c r="E89" s="234"/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4"/>
      <c r="T89" s="234"/>
      <c r="U89" s="234"/>
      <c r="V89" s="234"/>
      <c r="W89" s="234"/>
      <c r="X89" s="234"/>
      <c r="Y89" s="234"/>
      <c r="Z89" s="234"/>
      <c r="AA89" s="2"/>
      <c r="AC89" s="59"/>
      <c r="AD89" s="59"/>
    </row>
    <row r="90" spans="2:30" ht="45" customHeight="1" thickBot="1" x14ac:dyDescent="0.35">
      <c r="B90" s="159"/>
      <c r="C90" s="112"/>
      <c r="D90" s="112"/>
      <c r="E90" s="112"/>
      <c r="F90" s="112"/>
      <c r="G90" s="229" t="s">
        <v>8</v>
      </c>
      <c r="H90" s="230"/>
      <c r="I90" s="231"/>
      <c r="J90" s="229" t="s">
        <v>9</v>
      </c>
      <c r="K90" s="230"/>
      <c r="L90" s="231"/>
      <c r="M90" s="229" t="s">
        <v>10</v>
      </c>
      <c r="N90" s="230"/>
      <c r="O90" s="231"/>
      <c r="P90" s="229" t="s">
        <v>11</v>
      </c>
      <c r="Q90" s="230"/>
      <c r="R90" s="231" t="s">
        <v>11</v>
      </c>
      <c r="S90" s="229" t="s">
        <v>12</v>
      </c>
      <c r="T90" s="230"/>
      <c r="U90" s="231" t="s">
        <v>12</v>
      </c>
      <c r="V90" s="229" t="s">
        <v>13</v>
      </c>
      <c r="W90" s="230"/>
      <c r="X90" s="231" t="s">
        <v>13</v>
      </c>
      <c r="Y90" s="229" t="s">
        <v>52</v>
      </c>
      <c r="Z90" s="231"/>
    </row>
    <row r="91" spans="2:30" ht="45" customHeight="1" thickBot="1" x14ac:dyDescent="0.35">
      <c r="B91" s="78" t="s">
        <v>4</v>
      </c>
      <c r="C91" s="79" t="s">
        <v>5</v>
      </c>
      <c r="D91" s="102" t="s">
        <v>7</v>
      </c>
      <c r="E91" s="102" t="s">
        <v>53</v>
      </c>
      <c r="F91" s="102" t="s">
        <v>54</v>
      </c>
      <c r="G91" s="105" t="s">
        <v>55</v>
      </c>
      <c r="H91" s="128" t="s">
        <v>56</v>
      </c>
      <c r="I91" s="39" t="s">
        <v>57</v>
      </c>
      <c r="J91" s="105" t="s">
        <v>55</v>
      </c>
      <c r="K91" s="39" t="s">
        <v>56</v>
      </c>
      <c r="L91" s="39" t="s">
        <v>57</v>
      </c>
      <c r="M91" s="105" t="s">
        <v>55</v>
      </c>
      <c r="N91" s="128" t="s">
        <v>56</v>
      </c>
      <c r="O91" s="39" t="s">
        <v>57</v>
      </c>
      <c r="P91" s="105" t="s">
        <v>55</v>
      </c>
      <c r="Q91" s="128" t="s">
        <v>56</v>
      </c>
      <c r="R91" s="39" t="s">
        <v>57</v>
      </c>
      <c r="S91" s="105" t="s">
        <v>55</v>
      </c>
      <c r="T91" s="128" t="s">
        <v>56</v>
      </c>
      <c r="U91" s="39" t="s">
        <v>57</v>
      </c>
      <c r="V91" s="105" t="s">
        <v>55</v>
      </c>
      <c r="W91" s="128" t="s">
        <v>56</v>
      </c>
      <c r="X91" s="39" t="s">
        <v>57</v>
      </c>
      <c r="Y91" s="105" t="s">
        <v>55</v>
      </c>
      <c r="Z91" s="224" t="s">
        <v>56</v>
      </c>
    </row>
    <row r="92" spans="2:30" ht="19.2" customHeight="1" x14ac:dyDescent="0.3">
      <c r="B92" s="114" t="s">
        <v>28</v>
      </c>
      <c r="C92" s="115">
        <v>47.47</v>
      </c>
      <c r="D92" s="116">
        <v>274601000</v>
      </c>
      <c r="E92" s="155">
        <v>160657000</v>
      </c>
      <c r="F92" s="155">
        <v>113944000</v>
      </c>
      <c r="G92" s="117">
        <v>6632000</v>
      </c>
      <c r="H92" s="117">
        <v>19104000</v>
      </c>
      <c r="I92" s="117"/>
      <c r="J92" s="117">
        <v>1087000</v>
      </c>
      <c r="K92" s="117">
        <v>498000</v>
      </c>
      <c r="L92" s="117"/>
      <c r="M92" s="117">
        <v>4558000</v>
      </c>
      <c r="N92" s="117">
        <v>3038000</v>
      </c>
      <c r="O92" s="117"/>
      <c r="P92" s="117">
        <v>84517000</v>
      </c>
      <c r="Q92" s="117">
        <v>47556000</v>
      </c>
      <c r="R92" s="117"/>
      <c r="S92" s="117">
        <v>2684000</v>
      </c>
      <c r="T92" s="117">
        <v>627000</v>
      </c>
      <c r="U92" s="117"/>
      <c r="V92" s="117">
        <v>46397000</v>
      </c>
      <c r="W92" s="117">
        <v>32228000</v>
      </c>
      <c r="X92" s="117"/>
      <c r="Y92" s="117">
        <v>14782000</v>
      </c>
      <c r="Z92" s="118">
        <v>10893000</v>
      </c>
    </row>
    <row r="93" spans="2:30" ht="19.2" customHeight="1" x14ac:dyDescent="0.3">
      <c r="B93" s="66" t="s">
        <v>33</v>
      </c>
      <c r="C93" s="67">
        <v>45.32</v>
      </c>
      <c r="D93" s="68">
        <v>275390000</v>
      </c>
      <c r="E93" s="69">
        <v>165345000</v>
      </c>
      <c r="F93" s="69">
        <v>110045000</v>
      </c>
      <c r="G93" s="119">
        <v>6140000</v>
      </c>
      <c r="H93" s="119">
        <v>18259000</v>
      </c>
      <c r="I93" s="119"/>
      <c r="J93" s="119">
        <v>1122000</v>
      </c>
      <c r="K93" s="119">
        <v>497000</v>
      </c>
      <c r="L93" s="119"/>
      <c r="M93" s="119">
        <v>4707000</v>
      </c>
      <c r="N93" s="119">
        <v>3030000</v>
      </c>
      <c r="O93" s="119"/>
      <c r="P93" s="119">
        <v>89148000</v>
      </c>
      <c r="Q93" s="119">
        <v>45982000</v>
      </c>
      <c r="R93" s="119"/>
      <c r="S93" s="119">
        <v>2771000</v>
      </c>
      <c r="T93" s="119">
        <v>616000</v>
      </c>
      <c r="U93" s="119"/>
      <c r="V93" s="119">
        <v>46675000</v>
      </c>
      <c r="W93" s="119">
        <v>31154000</v>
      </c>
      <c r="X93" s="119"/>
      <c r="Y93" s="119">
        <v>14782000</v>
      </c>
      <c r="Z93" s="120">
        <v>10507000</v>
      </c>
    </row>
    <row r="94" spans="2:30" ht="19.2" customHeight="1" x14ac:dyDescent="0.3">
      <c r="B94" s="158" t="s">
        <v>27</v>
      </c>
      <c r="C94" s="121">
        <v>46.99</v>
      </c>
      <c r="D94" s="122">
        <v>276258000</v>
      </c>
      <c r="E94" s="156">
        <v>161339000</v>
      </c>
      <c r="F94" s="156">
        <v>114919000</v>
      </c>
      <c r="G94" s="123">
        <v>6638000</v>
      </c>
      <c r="H94" s="123">
        <v>18906000</v>
      </c>
      <c r="I94" s="123"/>
      <c r="J94" s="123">
        <v>1066000</v>
      </c>
      <c r="K94" s="123">
        <v>498000</v>
      </c>
      <c r="L94" s="123"/>
      <c r="M94" s="123">
        <v>4470000</v>
      </c>
      <c r="N94" s="123">
        <v>3036000</v>
      </c>
      <c r="O94" s="123"/>
      <c r="P94" s="123">
        <v>85299000</v>
      </c>
      <c r="Q94" s="123">
        <v>48177000</v>
      </c>
      <c r="R94" s="123"/>
      <c r="S94" s="123">
        <v>2632000</v>
      </c>
      <c r="T94" s="123">
        <v>631000</v>
      </c>
      <c r="U94" s="123"/>
      <c r="V94" s="123">
        <v>46452000</v>
      </c>
      <c r="W94" s="123">
        <v>32681000</v>
      </c>
      <c r="X94" s="123"/>
      <c r="Y94" s="123">
        <v>14782000</v>
      </c>
      <c r="Z94" s="124">
        <v>10990000</v>
      </c>
    </row>
    <row r="95" spans="2:30" ht="19.2" customHeight="1" x14ac:dyDescent="0.3">
      <c r="B95" s="66" t="s">
        <v>29</v>
      </c>
      <c r="C95" s="67">
        <v>50.12</v>
      </c>
      <c r="D95" s="68">
        <v>280181000</v>
      </c>
      <c r="E95" s="69">
        <v>164637000</v>
      </c>
      <c r="F95" s="69">
        <v>115544000</v>
      </c>
      <c r="G95" s="119">
        <v>6632000</v>
      </c>
      <c r="H95" s="119">
        <v>20201000</v>
      </c>
      <c r="I95" s="119"/>
      <c r="J95" s="119">
        <v>1087000</v>
      </c>
      <c r="K95" s="119">
        <v>500000</v>
      </c>
      <c r="L95" s="119"/>
      <c r="M95" s="119">
        <v>4558000</v>
      </c>
      <c r="N95" s="119">
        <v>3050000</v>
      </c>
      <c r="O95" s="119"/>
      <c r="P95" s="119">
        <v>87410000</v>
      </c>
      <c r="Q95" s="119">
        <v>47917000</v>
      </c>
      <c r="R95" s="119"/>
      <c r="S95" s="119">
        <v>2684000</v>
      </c>
      <c r="T95" s="119">
        <v>626000</v>
      </c>
      <c r="U95" s="119"/>
      <c r="V95" s="119">
        <v>47484000</v>
      </c>
      <c r="W95" s="119">
        <v>32198000</v>
      </c>
      <c r="X95" s="119"/>
      <c r="Y95" s="119">
        <v>14782000</v>
      </c>
      <c r="Z95" s="120">
        <v>11052000</v>
      </c>
    </row>
    <row r="96" spans="2:30" ht="19.2" customHeight="1" x14ac:dyDescent="0.3">
      <c r="B96" s="158" t="s">
        <v>35</v>
      </c>
      <c r="C96" s="121">
        <v>47.9</v>
      </c>
      <c r="D96" s="122">
        <v>284492000</v>
      </c>
      <c r="E96" s="156">
        <v>166410000</v>
      </c>
      <c r="F96" s="156">
        <v>118082000</v>
      </c>
      <c r="G96" s="123">
        <v>6558000</v>
      </c>
      <c r="H96" s="123">
        <v>19313000</v>
      </c>
      <c r="I96" s="123"/>
      <c r="J96" s="123">
        <v>1110000</v>
      </c>
      <c r="K96" s="123">
        <v>499000</v>
      </c>
      <c r="L96" s="123"/>
      <c r="M96" s="123">
        <v>4657000</v>
      </c>
      <c r="N96" s="123">
        <v>3041000</v>
      </c>
      <c r="O96" s="123"/>
      <c r="P96" s="123">
        <v>88758000</v>
      </c>
      <c r="Q96" s="123">
        <v>49026000</v>
      </c>
      <c r="R96" s="123"/>
      <c r="S96" s="123">
        <v>2743000</v>
      </c>
      <c r="T96" s="123">
        <v>647000</v>
      </c>
      <c r="U96" s="123"/>
      <c r="V96" s="123">
        <v>47802000</v>
      </c>
      <c r="W96" s="123">
        <v>34253000</v>
      </c>
      <c r="X96" s="123"/>
      <c r="Y96" s="123">
        <v>14782000</v>
      </c>
      <c r="Z96" s="124">
        <v>11303000</v>
      </c>
    </row>
    <row r="97" spans="2:26" ht="19.2" customHeight="1" x14ac:dyDescent="0.3">
      <c r="B97" s="66" t="s">
        <v>44</v>
      </c>
      <c r="C97" s="67">
        <v>49.88</v>
      </c>
      <c r="D97" s="68">
        <v>285232000</v>
      </c>
      <c r="E97" s="69">
        <v>170188000</v>
      </c>
      <c r="F97" s="69">
        <v>115044000</v>
      </c>
      <c r="G97" s="119">
        <v>7815000</v>
      </c>
      <c r="H97" s="119">
        <v>20098000</v>
      </c>
      <c r="I97" s="119"/>
      <c r="J97" s="119">
        <v>1124000</v>
      </c>
      <c r="K97" s="119">
        <v>500000</v>
      </c>
      <c r="L97" s="119"/>
      <c r="M97" s="119">
        <v>4710000</v>
      </c>
      <c r="N97" s="119">
        <v>3049000</v>
      </c>
      <c r="O97" s="119"/>
      <c r="P97" s="119">
        <v>89951000</v>
      </c>
      <c r="Q97" s="119">
        <v>47688000</v>
      </c>
      <c r="R97" s="119"/>
      <c r="S97" s="119">
        <v>2774000</v>
      </c>
      <c r="T97" s="119">
        <v>625000</v>
      </c>
      <c r="U97" s="119"/>
      <c r="V97" s="119">
        <v>49032000</v>
      </c>
      <c r="W97" s="119">
        <v>32082000</v>
      </c>
      <c r="X97" s="119"/>
      <c r="Y97" s="119">
        <v>14782000</v>
      </c>
      <c r="Z97" s="120">
        <v>11002000</v>
      </c>
    </row>
    <row r="98" spans="2:26" ht="19.2" customHeight="1" x14ac:dyDescent="0.3">
      <c r="B98" s="158" t="s">
        <v>32</v>
      </c>
      <c r="C98" s="121">
        <v>48.23</v>
      </c>
      <c r="D98" s="122">
        <v>286928000</v>
      </c>
      <c r="E98" s="156">
        <v>174228000</v>
      </c>
      <c r="F98" s="156">
        <v>112700000</v>
      </c>
      <c r="G98" s="123">
        <v>6140000</v>
      </c>
      <c r="H98" s="123">
        <v>19433000</v>
      </c>
      <c r="I98" s="123"/>
      <c r="J98" s="123">
        <v>1108000</v>
      </c>
      <c r="K98" s="123">
        <v>499000</v>
      </c>
      <c r="L98" s="123"/>
      <c r="M98" s="123">
        <v>4646000</v>
      </c>
      <c r="N98" s="123">
        <v>3042000</v>
      </c>
      <c r="O98" s="123"/>
      <c r="P98" s="123">
        <v>94949000</v>
      </c>
      <c r="Q98" s="123">
        <v>46776000</v>
      </c>
      <c r="R98" s="123"/>
      <c r="S98" s="123">
        <v>2736000</v>
      </c>
      <c r="T98" s="123">
        <v>620000</v>
      </c>
      <c r="U98" s="123"/>
      <c r="V98" s="123">
        <v>49867000</v>
      </c>
      <c r="W98" s="123">
        <v>31560000</v>
      </c>
      <c r="X98" s="123"/>
      <c r="Y98" s="123">
        <v>14782000</v>
      </c>
      <c r="Z98" s="124">
        <v>10770000</v>
      </c>
    </row>
    <row r="99" spans="2:26" ht="19.2" customHeight="1" x14ac:dyDescent="0.3">
      <c r="B99" s="66" t="s">
        <v>42</v>
      </c>
      <c r="C99" s="67">
        <v>49.05</v>
      </c>
      <c r="D99" s="68">
        <v>287300000</v>
      </c>
      <c r="E99" s="69">
        <v>167133000</v>
      </c>
      <c r="F99" s="69">
        <v>120167000</v>
      </c>
      <c r="G99" s="119">
        <v>7984000</v>
      </c>
      <c r="H99" s="119">
        <v>19795000</v>
      </c>
      <c r="I99" s="119"/>
      <c r="J99" s="119">
        <v>1122000</v>
      </c>
      <c r="K99" s="119">
        <v>500000</v>
      </c>
      <c r="L99" s="119"/>
      <c r="M99" s="119">
        <v>4707000</v>
      </c>
      <c r="N99" s="119">
        <v>3046000</v>
      </c>
      <c r="O99" s="119"/>
      <c r="P99" s="119">
        <v>87685000</v>
      </c>
      <c r="Q99" s="119">
        <v>49850000</v>
      </c>
      <c r="R99" s="119"/>
      <c r="S99" s="119">
        <v>2772000</v>
      </c>
      <c r="T99" s="119">
        <v>652000</v>
      </c>
      <c r="U99" s="119"/>
      <c r="V99" s="119">
        <v>48081000</v>
      </c>
      <c r="W99" s="119">
        <v>34814000</v>
      </c>
      <c r="X99" s="119"/>
      <c r="Y99" s="119">
        <v>14782000</v>
      </c>
      <c r="Z99" s="120">
        <v>11510000</v>
      </c>
    </row>
    <row r="100" spans="2:26" ht="19.2" customHeight="1" x14ac:dyDescent="0.3">
      <c r="B100" s="158" t="s">
        <v>26</v>
      </c>
      <c r="C100" s="121">
        <v>49.02</v>
      </c>
      <c r="D100" s="122">
        <v>289764000</v>
      </c>
      <c r="E100" s="156">
        <v>171561000</v>
      </c>
      <c r="F100" s="156">
        <v>118203000</v>
      </c>
      <c r="G100" s="123">
        <v>8106000</v>
      </c>
      <c r="H100" s="123">
        <v>19755000</v>
      </c>
      <c r="I100" s="123"/>
      <c r="J100" s="123">
        <v>1142000</v>
      </c>
      <c r="K100" s="123">
        <v>499000</v>
      </c>
      <c r="L100" s="123"/>
      <c r="M100" s="123">
        <v>4792000</v>
      </c>
      <c r="N100" s="123">
        <v>3045000</v>
      </c>
      <c r="O100" s="123"/>
      <c r="P100" s="123">
        <v>90705000</v>
      </c>
      <c r="Q100" s="123">
        <v>49446000</v>
      </c>
      <c r="R100" s="123"/>
      <c r="S100" s="123">
        <v>2822000</v>
      </c>
      <c r="T100" s="123">
        <v>639000</v>
      </c>
      <c r="U100" s="123"/>
      <c r="V100" s="123">
        <v>49212000</v>
      </c>
      <c r="W100" s="123">
        <v>33503000</v>
      </c>
      <c r="X100" s="123"/>
      <c r="Y100" s="123">
        <v>14782000</v>
      </c>
      <c r="Z100" s="124">
        <v>11316000</v>
      </c>
    </row>
    <row r="101" spans="2:26" ht="19.2" customHeight="1" x14ac:dyDescent="0.3">
      <c r="B101" s="66" t="s">
        <v>45</v>
      </c>
      <c r="C101" s="67">
        <v>48.35</v>
      </c>
      <c r="D101" s="68">
        <v>289787000</v>
      </c>
      <c r="E101" s="69">
        <v>171117000</v>
      </c>
      <c r="F101" s="69">
        <v>118670000</v>
      </c>
      <c r="G101" s="119">
        <v>7862000</v>
      </c>
      <c r="H101" s="119">
        <v>19522000</v>
      </c>
      <c r="I101" s="119"/>
      <c r="J101" s="119">
        <v>1131000</v>
      </c>
      <c r="K101" s="119">
        <v>499000</v>
      </c>
      <c r="L101" s="119"/>
      <c r="M101" s="119">
        <v>4741000</v>
      </c>
      <c r="N101" s="119">
        <v>3043000</v>
      </c>
      <c r="O101" s="119"/>
      <c r="P101" s="119">
        <v>91039000</v>
      </c>
      <c r="Q101" s="119">
        <v>49024000</v>
      </c>
      <c r="R101" s="119"/>
      <c r="S101" s="119">
        <v>2792000</v>
      </c>
      <c r="T101" s="119">
        <v>650000</v>
      </c>
      <c r="U101" s="119"/>
      <c r="V101" s="119">
        <v>48770000</v>
      </c>
      <c r="W101" s="119">
        <v>34570000</v>
      </c>
      <c r="X101" s="119"/>
      <c r="Y101" s="119">
        <v>14782000</v>
      </c>
      <c r="Z101" s="120">
        <v>11362000</v>
      </c>
    </row>
    <row r="102" spans="2:26" ht="19.2" customHeight="1" x14ac:dyDescent="0.3">
      <c r="B102" s="158" t="s">
        <v>41</v>
      </c>
      <c r="C102" s="121">
        <v>48.87</v>
      </c>
      <c r="D102" s="122">
        <v>289833000</v>
      </c>
      <c r="E102" s="156">
        <v>173526000</v>
      </c>
      <c r="F102" s="156">
        <v>116307000</v>
      </c>
      <c r="G102" s="123">
        <v>8063000</v>
      </c>
      <c r="H102" s="123">
        <v>18913000</v>
      </c>
      <c r="I102" s="123"/>
      <c r="J102" s="123">
        <v>1142000</v>
      </c>
      <c r="K102" s="123">
        <v>498000</v>
      </c>
      <c r="L102" s="123"/>
      <c r="M102" s="123">
        <v>4791000</v>
      </c>
      <c r="N102" s="123">
        <v>3037000</v>
      </c>
      <c r="O102" s="123"/>
      <c r="P102" s="123">
        <v>92331000</v>
      </c>
      <c r="Q102" s="123">
        <v>48144000</v>
      </c>
      <c r="R102" s="123"/>
      <c r="S102" s="123">
        <v>2821000</v>
      </c>
      <c r="T102" s="123">
        <v>644000</v>
      </c>
      <c r="U102" s="123"/>
      <c r="V102" s="123">
        <v>49596000</v>
      </c>
      <c r="W102" s="123">
        <v>33943000</v>
      </c>
      <c r="X102" s="123"/>
      <c r="Y102" s="123">
        <v>14782000</v>
      </c>
      <c r="Z102" s="124">
        <v>11128000</v>
      </c>
    </row>
    <row r="103" spans="2:26" ht="19.2" customHeight="1" x14ac:dyDescent="0.3">
      <c r="B103" s="66" t="s">
        <v>30</v>
      </c>
      <c r="C103" s="67">
        <v>47.6</v>
      </c>
      <c r="D103" s="68">
        <v>290180000</v>
      </c>
      <c r="E103" s="69">
        <v>175365000</v>
      </c>
      <c r="F103" s="69">
        <v>114815000</v>
      </c>
      <c r="G103" s="119">
        <v>6140000</v>
      </c>
      <c r="H103" s="119">
        <v>19160000</v>
      </c>
      <c r="I103" s="119"/>
      <c r="J103" s="119">
        <v>1108000</v>
      </c>
      <c r="K103" s="119">
        <v>499000</v>
      </c>
      <c r="L103" s="119"/>
      <c r="M103" s="119">
        <v>4646000</v>
      </c>
      <c r="N103" s="119">
        <v>3039000</v>
      </c>
      <c r="O103" s="119"/>
      <c r="P103" s="119">
        <v>96063000</v>
      </c>
      <c r="Q103" s="119">
        <v>47780000</v>
      </c>
      <c r="R103" s="119"/>
      <c r="S103" s="119">
        <v>2736000</v>
      </c>
      <c r="T103" s="119">
        <v>631000</v>
      </c>
      <c r="U103" s="119"/>
      <c r="V103" s="119">
        <v>49890000</v>
      </c>
      <c r="W103" s="119">
        <v>32726000</v>
      </c>
      <c r="X103" s="119"/>
      <c r="Y103" s="119">
        <v>14782000</v>
      </c>
      <c r="Z103" s="120">
        <v>10980000</v>
      </c>
    </row>
    <row r="104" spans="2:26" ht="19.2" customHeight="1" x14ac:dyDescent="0.3">
      <c r="B104" s="158" t="s">
        <v>36</v>
      </c>
      <c r="C104" s="121">
        <v>49.15</v>
      </c>
      <c r="D104" s="122">
        <v>293356000</v>
      </c>
      <c r="E104" s="156">
        <v>174878000</v>
      </c>
      <c r="F104" s="156">
        <v>118478000</v>
      </c>
      <c r="G104" s="123">
        <v>7989000</v>
      </c>
      <c r="H104" s="123">
        <v>19836000</v>
      </c>
      <c r="I104" s="123"/>
      <c r="J104" s="123">
        <v>1141000</v>
      </c>
      <c r="K104" s="123">
        <v>500000</v>
      </c>
      <c r="L104" s="123"/>
      <c r="M104" s="123">
        <v>4784000</v>
      </c>
      <c r="N104" s="123">
        <v>3046000</v>
      </c>
      <c r="O104" s="123"/>
      <c r="P104" s="123">
        <v>93550000</v>
      </c>
      <c r="Q104" s="123">
        <v>49600000</v>
      </c>
      <c r="R104" s="123"/>
      <c r="S104" s="123">
        <v>2818000</v>
      </c>
      <c r="T104" s="123">
        <v>639000</v>
      </c>
      <c r="U104" s="123"/>
      <c r="V104" s="123">
        <v>49814000</v>
      </c>
      <c r="W104" s="123">
        <v>33514000</v>
      </c>
      <c r="X104" s="123"/>
      <c r="Y104" s="123">
        <v>14782000</v>
      </c>
      <c r="Z104" s="124">
        <v>11343000</v>
      </c>
    </row>
    <row r="105" spans="2:26" ht="19.2" customHeight="1" x14ac:dyDescent="0.3">
      <c r="B105" s="66" t="s">
        <v>46</v>
      </c>
      <c r="C105" s="67">
        <v>48.64</v>
      </c>
      <c r="D105" s="68">
        <v>293554000</v>
      </c>
      <c r="E105" s="69">
        <v>171824000</v>
      </c>
      <c r="F105" s="69">
        <v>121730000</v>
      </c>
      <c r="G105" s="119">
        <v>7936000</v>
      </c>
      <c r="H105" s="119">
        <v>19619000</v>
      </c>
      <c r="I105" s="119"/>
      <c r="J105" s="119">
        <v>1132000</v>
      </c>
      <c r="K105" s="119">
        <v>499000</v>
      </c>
      <c r="L105" s="119"/>
      <c r="M105" s="119">
        <v>4748000</v>
      </c>
      <c r="N105" s="119">
        <v>3044000</v>
      </c>
      <c r="O105" s="119"/>
      <c r="P105" s="119">
        <v>91325000</v>
      </c>
      <c r="Q105" s="119">
        <v>50713000</v>
      </c>
      <c r="R105" s="119"/>
      <c r="S105" s="119">
        <v>2797000</v>
      </c>
      <c r="T105" s="119">
        <v>660000</v>
      </c>
      <c r="U105" s="119"/>
      <c r="V105" s="119">
        <v>49104000</v>
      </c>
      <c r="W105" s="119">
        <v>35530000</v>
      </c>
      <c r="X105" s="119"/>
      <c r="Y105" s="119">
        <v>14782000</v>
      </c>
      <c r="Z105" s="120">
        <v>11665000</v>
      </c>
    </row>
    <row r="106" spans="2:26" ht="19.2" customHeight="1" x14ac:dyDescent="0.3">
      <c r="B106" s="71" t="s">
        <v>43</v>
      </c>
      <c r="C106" s="72">
        <v>49.34</v>
      </c>
      <c r="D106" s="73">
        <v>294443000</v>
      </c>
      <c r="E106" s="74">
        <v>172934000</v>
      </c>
      <c r="F106" s="74">
        <v>121509000</v>
      </c>
      <c r="G106" s="211">
        <v>8058000</v>
      </c>
      <c r="H106" s="211">
        <v>19886000</v>
      </c>
      <c r="I106" s="211"/>
      <c r="J106" s="211">
        <v>1124000</v>
      </c>
      <c r="K106" s="211">
        <v>500000</v>
      </c>
      <c r="L106" s="211"/>
      <c r="M106" s="211">
        <v>4710000</v>
      </c>
      <c r="N106" s="211">
        <v>3046000</v>
      </c>
      <c r="O106" s="211"/>
      <c r="P106" s="211">
        <v>91920000</v>
      </c>
      <c r="Q106" s="211">
        <v>50326000</v>
      </c>
      <c r="R106" s="211"/>
      <c r="S106" s="211">
        <v>2774000</v>
      </c>
      <c r="T106" s="211">
        <v>659000</v>
      </c>
      <c r="U106" s="211"/>
      <c r="V106" s="211">
        <v>49566000</v>
      </c>
      <c r="W106" s="211">
        <v>35449000</v>
      </c>
      <c r="X106" s="211"/>
      <c r="Y106" s="211">
        <v>14782000</v>
      </c>
      <c r="Z106" s="212">
        <v>11643000</v>
      </c>
    </row>
    <row r="107" spans="2:26" ht="19.2" customHeight="1" x14ac:dyDescent="0.3">
      <c r="B107" s="66" t="s">
        <v>23</v>
      </c>
      <c r="C107" s="67">
        <v>50.8</v>
      </c>
      <c r="D107" s="68">
        <v>295705000</v>
      </c>
      <c r="E107" s="69">
        <v>177144000</v>
      </c>
      <c r="F107" s="69">
        <v>118561000</v>
      </c>
      <c r="G107" s="119">
        <v>8414000</v>
      </c>
      <c r="H107" s="119">
        <v>20471000</v>
      </c>
      <c r="I107" s="119"/>
      <c r="J107" s="119">
        <v>1164000</v>
      </c>
      <c r="K107" s="119">
        <v>501000</v>
      </c>
      <c r="L107" s="119"/>
      <c r="M107" s="119">
        <v>4883000</v>
      </c>
      <c r="N107" s="119">
        <v>3052000</v>
      </c>
      <c r="O107" s="119"/>
      <c r="P107" s="119">
        <v>93834000</v>
      </c>
      <c r="Q107" s="119">
        <v>49476000</v>
      </c>
      <c r="R107" s="119"/>
      <c r="S107" s="119">
        <v>2876000</v>
      </c>
      <c r="T107" s="119">
        <v>635000</v>
      </c>
      <c r="U107" s="119"/>
      <c r="V107" s="119">
        <v>51191000</v>
      </c>
      <c r="W107" s="119">
        <v>33075000</v>
      </c>
      <c r="X107" s="119"/>
      <c r="Y107" s="119">
        <v>14782000</v>
      </c>
      <c r="Z107" s="120">
        <v>11351000</v>
      </c>
    </row>
    <row r="108" spans="2:26" ht="19.2" customHeight="1" x14ac:dyDescent="0.3">
      <c r="B108" s="158" t="s">
        <v>37</v>
      </c>
      <c r="C108" s="121">
        <v>49.35</v>
      </c>
      <c r="D108" s="122">
        <v>295722000</v>
      </c>
      <c r="E108" s="156">
        <v>175104000</v>
      </c>
      <c r="F108" s="156">
        <v>120618000</v>
      </c>
      <c r="G108" s="123">
        <v>7989000</v>
      </c>
      <c r="H108" s="123">
        <v>19994000</v>
      </c>
      <c r="I108" s="123"/>
      <c r="J108" s="123">
        <v>1141000</v>
      </c>
      <c r="K108" s="123">
        <v>500000</v>
      </c>
      <c r="L108" s="123"/>
      <c r="M108" s="123">
        <v>4784000</v>
      </c>
      <c r="N108" s="123">
        <v>3048000</v>
      </c>
      <c r="O108" s="123"/>
      <c r="P108" s="123">
        <v>93667000</v>
      </c>
      <c r="Q108" s="123">
        <v>50602000</v>
      </c>
      <c r="R108" s="123"/>
      <c r="S108" s="123">
        <v>2818000</v>
      </c>
      <c r="T108" s="123">
        <v>647000</v>
      </c>
      <c r="U108" s="123"/>
      <c r="V108" s="123">
        <v>49923000</v>
      </c>
      <c r="W108" s="123">
        <v>34272000</v>
      </c>
      <c r="X108" s="123"/>
      <c r="Y108" s="123">
        <v>14782000</v>
      </c>
      <c r="Z108" s="124">
        <v>11555000</v>
      </c>
    </row>
    <row r="109" spans="2:26" ht="19.2" customHeight="1" x14ac:dyDescent="0.3">
      <c r="B109" s="66" t="s">
        <v>39</v>
      </c>
      <c r="C109" s="67">
        <v>49.44</v>
      </c>
      <c r="D109" s="68">
        <v>295819000</v>
      </c>
      <c r="E109" s="69">
        <v>176017000</v>
      </c>
      <c r="F109" s="69">
        <v>119802000</v>
      </c>
      <c r="G109" s="119">
        <v>8063000</v>
      </c>
      <c r="H109" s="119">
        <v>19940000</v>
      </c>
      <c r="I109" s="119"/>
      <c r="J109" s="119">
        <v>1142000</v>
      </c>
      <c r="K109" s="119">
        <v>500000</v>
      </c>
      <c r="L109" s="119"/>
      <c r="M109" s="119">
        <v>4791000</v>
      </c>
      <c r="N109" s="119">
        <v>3047000</v>
      </c>
      <c r="O109" s="119"/>
      <c r="P109" s="119">
        <v>94142000</v>
      </c>
      <c r="Q109" s="119">
        <v>50065000</v>
      </c>
      <c r="R109" s="119"/>
      <c r="S109" s="119">
        <v>2821000</v>
      </c>
      <c r="T109" s="119">
        <v>646000</v>
      </c>
      <c r="U109" s="119"/>
      <c r="V109" s="119">
        <v>50276000</v>
      </c>
      <c r="W109" s="119">
        <v>34130000</v>
      </c>
      <c r="X109" s="119"/>
      <c r="Y109" s="119">
        <v>14782000</v>
      </c>
      <c r="Z109" s="120">
        <v>11474000</v>
      </c>
    </row>
    <row r="110" spans="2:26" ht="19.2" customHeight="1" x14ac:dyDescent="0.3">
      <c r="B110" s="158" t="s">
        <v>34</v>
      </c>
      <c r="C110" s="121">
        <v>49.05</v>
      </c>
      <c r="D110" s="122">
        <v>297629000</v>
      </c>
      <c r="E110" s="156">
        <v>176302000</v>
      </c>
      <c r="F110" s="156">
        <v>121327000</v>
      </c>
      <c r="G110" s="123">
        <v>6772000</v>
      </c>
      <c r="H110" s="123">
        <v>19763000</v>
      </c>
      <c r="I110" s="123"/>
      <c r="J110" s="123">
        <v>1122000</v>
      </c>
      <c r="K110" s="123">
        <v>500000</v>
      </c>
      <c r="L110" s="123"/>
      <c r="M110" s="123">
        <v>4707000</v>
      </c>
      <c r="N110" s="123">
        <v>3045000</v>
      </c>
      <c r="O110" s="123"/>
      <c r="P110" s="123">
        <v>95801000</v>
      </c>
      <c r="Q110" s="123">
        <v>50516000</v>
      </c>
      <c r="R110" s="123"/>
      <c r="S110" s="123">
        <v>2771000</v>
      </c>
      <c r="T110" s="123">
        <v>656000</v>
      </c>
      <c r="U110" s="123"/>
      <c r="V110" s="123">
        <v>50347000</v>
      </c>
      <c r="W110" s="123">
        <v>35222000</v>
      </c>
      <c r="X110" s="123"/>
      <c r="Y110" s="123">
        <v>14782000</v>
      </c>
      <c r="Z110" s="124">
        <v>11625000</v>
      </c>
    </row>
    <row r="111" spans="2:26" ht="19.2" customHeight="1" x14ac:dyDescent="0.3">
      <c r="B111" s="66" t="s">
        <v>25</v>
      </c>
      <c r="C111" s="67">
        <v>49.78</v>
      </c>
      <c r="D111" s="68">
        <v>302761000</v>
      </c>
      <c r="E111" s="69">
        <v>180348000</v>
      </c>
      <c r="F111" s="69">
        <v>122413000</v>
      </c>
      <c r="G111" s="119">
        <v>8454000</v>
      </c>
      <c r="H111" s="119">
        <v>20029000</v>
      </c>
      <c r="I111" s="119"/>
      <c r="J111" s="119">
        <v>1154000</v>
      </c>
      <c r="K111" s="119">
        <v>500000</v>
      </c>
      <c r="L111" s="119"/>
      <c r="M111" s="119">
        <v>4845000</v>
      </c>
      <c r="N111" s="119">
        <v>3048000</v>
      </c>
      <c r="O111" s="119"/>
      <c r="P111" s="119">
        <v>96954000</v>
      </c>
      <c r="Q111" s="119">
        <v>50833000</v>
      </c>
      <c r="R111" s="119"/>
      <c r="S111" s="119">
        <v>2853000</v>
      </c>
      <c r="T111" s="119">
        <v>660000</v>
      </c>
      <c r="U111" s="119"/>
      <c r="V111" s="119">
        <v>51306000</v>
      </c>
      <c r="W111" s="119">
        <v>35610000</v>
      </c>
      <c r="X111" s="119"/>
      <c r="Y111" s="119">
        <v>14782000</v>
      </c>
      <c r="Z111" s="120">
        <v>11733000</v>
      </c>
    </row>
    <row r="112" spans="2:26" ht="19.2" customHeight="1" x14ac:dyDescent="0.3">
      <c r="B112" s="158" t="s">
        <v>31</v>
      </c>
      <c r="C112" s="121">
        <v>50.48</v>
      </c>
      <c r="D112" s="122">
        <v>303129000</v>
      </c>
      <c r="E112" s="156">
        <v>182952000</v>
      </c>
      <c r="F112" s="156">
        <v>120177000</v>
      </c>
      <c r="G112" s="123">
        <v>6355000</v>
      </c>
      <c r="H112" s="123">
        <v>20342000</v>
      </c>
      <c r="I112" s="123"/>
      <c r="J112" s="123">
        <v>1163000</v>
      </c>
      <c r="K112" s="123">
        <v>500000</v>
      </c>
      <c r="L112" s="123"/>
      <c r="M112" s="123">
        <v>4879000</v>
      </c>
      <c r="N112" s="123">
        <v>3051000</v>
      </c>
      <c r="O112" s="123"/>
      <c r="P112" s="123">
        <v>100251000</v>
      </c>
      <c r="Q112" s="123">
        <v>49929000</v>
      </c>
      <c r="R112" s="123"/>
      <c r="S112" s="123">
        <v>2873000</v>
      </c>
      <c r="T112" s="123">
        <v>646000</v>
      </c>
      <c r="U112" s="123"/>
      <c r="V112" s="123">
        <v>52649000</v>
      </c>
      <c r="W112" s="123">
        <v>34198000</v>
      </c>
      <c r="X112" s="123"/>
      <c r="Y112" s="123">
        <v>14782000</v>
      </c>
      <c r="Z112" s="124">
        <v>11511000</v>
      </c>
    </row>
    <row r="113" spans="2:26" ht="19.2" customHeight="1" x14ac:dyDescent="0.3">
      <c r="B113" s="66" t="s">
        <v>38</v>
      </c>
      <c r="C113" s="67">
        <v>50.47</v>
      </c>
      <c r="D113" s="68">
        <v>304289000</v>
      </c>
      <c r="E113" s="69">
        <v>180006000</v>
      </c>
      <c r="F113" s="69">
        <v>124283000</v>
      </c>
      <c r="G113" s="119">
        <v>8063000</v>
      </c>
      <c r="H113" s="119">
        <v>20366000</v>
      </c>
      <c r="I113" s="119"/>
      <c r="J113" s="119">
        <v>1175000</v>
      </c>
      <c r="K113" s="119">
        <v>500000</v>
      </c>
      <c r="L113" s="119"/>
      <c r="M113" s="119">
        <v>4930000</v>
      </c>
      <c r="N113" s="119">
        <v>3051000</v>
      </c>
      <c r="O113" s="119"/>
      <c r="P113" s="119">
        <v>96642000</v>
      </c>
      <c r="Q113" s="119">
        <v>51728000</v>
      </c>
      <c r="R113" s="119"/>
      <c r="S113" s="119">
        <v>2902000</v>
      </c>
      <c r="T113" s="119">
        <v>665000</v>
      </c>
      <c r="U113" s="119"/>
      <c r="V113" s="119">
        <v>51512000</v>
      </c>
      <c r="W113" s="119">
        <v>36055000</v>
      </c>
      <c r="X113" s="119"/>
      <c r="Y113" s="119">
        <v>14782000</v>
      </c>
      <c r="Z113" s="120">
        <v>11918000</v>
      </c>
    </row>
    <row r="114" spans="2:26" ht="19.2" customHeight="1" x14ac:dyDescent="0.3">
      <c r="B114" s="71" t="s">
        <v>40</v>
      </c>
      <c r="C114" s="72">
        <v>50.85</v>
      </c>
      <c r="D114" s="73">
        <v>308218000</v>
      </c>
      <c r="E114" s="74">
        <v>179593000</v>
      </c>
      <c r="F114" s="74">
        <v>128625000</v>
      </c>
      <c r="G114" s="211">
        <v>8063000</v>
      </c>
      <c r="H114" s="211">
        <v>21315000</v>
      </c>
      <c r="I114" s="211"/>
      <c r="J114" s="211">
        <v>1175000</v>
      </c>
      <c r="K114" s="211">
        <v>502000</v>
      </c>
      <c r="L114" s="211"/>
      <c r="M114" s="211">
        <v>4930000</v>
      </c>
      <c r="N114" s="211">
        <v>3061000</v>
      </c>
      <c r="O114" s="211"/>
      <c r="P114" s="211">
        <v>96180000</v>
      </c>
      <c r="Q114" s="211">
        <v>53611000</v>
      </c>
      <c r="R114" s="211"/>
      <c r="S114" s="211">
        <v>2902000</v>
      </c>
      <c r="T114" s="211">
        <v>675000</v>
      </c>
      <c r="U114" s="211"/>
      <c r="V114" s="211">
        <v>51561000</v>
      </c>
      <c r="W114" s="211">
        <v>37113000</v>
      </c>
      <c r="X114" s="211"/>
      <c r="Y114" s="211">
        <v>14782000</v>
      </c>
      <c r="Z114" s="212">
        <v>12348000</v>
      </c>
    </row>
    <row r="115" spans="2:26" ht="19.2" customHeight="1" x14ac:dyDescent="0.3">
      <c r="B115" s="66" t="s">
        <v>48</v>
      </c>
      <c r="C115" s="67">
        <v>50.66</v>
      </c>
      <c r="D115" s="68">
        <v>310425000</v>
      </c>
      <c r="E115" s="69">
        <v>185817000</v>
      </c>
      <c r="F115" s="69">
        <v>124608000</v>
      </c>
      <c r="G115" s="119">
        <v>9155000</v>
      </c>
      <c r="H115" s="119">
        <v>20365000</v>
      </c>
      <c r="I115" s="119"/>
      <c r="J115" s="119">
        <v>1183000</v>
      </c>
      <c r="K115" s="119">
        <v>500000</v>
      </c>
      <c r="L115" s="119"/>
      <c r="M115" s="119">
        <v>4965000</v>
      </c>
      <c r="N115" s="119">
        <v>3051000</v>
      </c>
      <c r="O115" s="119"/>
      <c r="P115" s="119">
        <v>100237000</v>
      </c>
      <c r="Q115" s="119">
        <v>52714000</v>
      </c>
      <c r="R115" s="119"/>
      <c r="S115" s="119">
        <v>2923000</v>
      </c>
      <c r="T115" s="119">
        <v>658000</v>
      </c>
      <c r="U115" s="119"/>
      <c r="V115" s="119">
        <v>52572000</v>
      </c>
      <c r="W115" s="119">
        <v>35370000</v>
      </c>
      <c r="X115" s="119"/>
      <c r="Y115" s="119">
        <v>14782000</v>
      </c>
      <c r="Z115" s="120">
        <v>11950000</v>
      </c>
    </row>
    <row r="116" spans="2:26" ht="19.2" customHeight="1" x14ac:dyDescent="0.3">
      <c r="B116" s="158" t="s">
        <v>17</v>
      </c>
      <c r="C116" s="121">
        <v>50.7</v>
      </c>
      <c r="D116" s="122">
        <v>312318000</v>
      </c>
      <c r="E116" s="156">
        <v>189195000</v>
      </c>
      <c r="F116" s="156">
        <v>123123000</v>
      </c>
      <c r="G116" s="123">
        <v>7682000</v>
      </c>
      <c r="H116" s="123">
        <v>20374000</v>
      </c>
      <c r="I116" s="123"/>
      <c r="J116" s="123">
        <v>1179000</v>
      </c>
      <c r="K116" s="123">
        <v>500000</v>
      </c>
      <c r="L116" s="123"/>
      <c r="M116" s="123">
        <v>4946000</v>
      </c>
      <c r="N116" s="123">
        <v>3051000</v>
      </c>
      <c r="O116" s="123"/>
      <c r="P116" s="123">
        <v>103493000</v>
      </c>
      <c r="Q116" s="123">
        <v>51571000</v>
      </c>
      <c r="R116" s="123"/>
      <c r="S116" s="123">
        <v>2912000</v>
      </c>
      <c r="T116" s="123">
        <v>656000</v>
      </c>
      <c r="U116" s="123"/>
      <c r="V116" s="123">
        <v>54201000</v>
      </c>
      <c r="W116" s="123">
        <v>35168000</v>
      </c>
      <c r="X116" s="123"/>
      <c r="Y116" s="123">
        <v>14782000</v>
      </c>
      <c r="Z116" s="124">
        <v>11803000</v>
      </c>
    </row>
    <row r="117" spans="2:26" ht="19.2" customHeight="1" x14ac:dyDescent="0.3">
      <c r="B117" s="66" t="s">
        <v>22</v>
      </c>
      <c r="C117" s="67">
        <v>50.05</v>
      </c>
      <c r="D117" s="68">
        <v>316234000</v>
      </c>
      <c r="E117" s="69">
        <v>194717000</v>
      </c>
      <c r="F117" s="69">
        <v>121517000</v>
      </c>
      <c r="G117" s="119">
        <v>7532000</v>
      </c>
      <c r="H117" s="119">
        <v>20133000</v>
      </c>
      <c r="I117" s="119"/>
      <c r="J117" s="119">
        <v>1162000</v>
      </c>
      <c r="K117" s="119">
        <v>500000</v>
      </c>
      <c r="L117" s="119"/>
      <c r="M117" s="119">
        <v>4877000</v>
      </c>
      <c r="N117" s="119">
        <v>3049000</v>
      </c>
      <c r="O117" s="119"/>
      <c r="P117" s="119">
        <v>108342000</v>
      </c>
      <c r="Q117" s="119">
        <v>51072000</v>
      </c>
      <c r="R117" s="119"/>
      <c r="S117" s="119">
        <v>2871000</v>
      </c>
      <c r="T117" s="119">
        <v>649000</v>
      </c>
      <c r="U117" s="119"/>
      <c r="V117" s="119">
        <v>55151000</v>
      </c>
      <c r="W117" s="119">
        <v>34470000</v>
      </c>
      <c r="X117" s="119"/>
      <c r="Y117" s="119">
        <v>14782000</v>
      </c>
      <c r="Z117" s="120">
        <v>11644000</v>
      </c>
    </row>
    <row r="118" spans="2:26" ht="19.2" customHeight="1" x14ac:dyDescent="0.3">
      <c r="B118" s="158" t="s">
        <v>49</v>
      </c>
      <c r="C118" s="121">
        <v>50.64</v>
      </c>
      <c r="D118" s="122">
        <v>316754000</v>
      </c>
      <c r="E118" s="156">
        <v>188584000</v>
      </c>
      <c r="F118" s="156">
        <v>128170000</v>
      </c>
      <c r="G118" s="123">
        <v>9598000</v>
      </c>
      <c r="H118" s="123">
        <v>20383000</v>
      </c>
      <c r="I118" s="123"/>
      <c r="J118" s="123">
        <v>1158000</v>
      </c>
      <c r="K118" s="123">
        <v>500000</v>
      </c>
      <c r="L118" s="123"/>
      <c r="M118" s="123">
        <v>4856000</v>
      </c>
      <c r="N118" s="123">
        <v>3052000</v>
      </c>
      <c r="O118" s="123"/>
      <c r="P118" s="123">
        <v>101930000</v>
      </c>
      <c r="Q118" s="123">
        <v>53682000</v>
      </c>
      <c r="R118" s="123"/>
      <c r="S118" s="123">
        <v>2859000</v>
      </c>
      <c r="T118" s="123">
        <v>680000</v>
      </c>
      <c r="U118" s="123"/>
      <c r="V118" s="123">
        <v>53401000</v>
      </c>
      <c r="W118" s="123">
        <v>37570000</v>
      </c>
      <c r="X118" s="123"/>
      <c r="Y118" s="123">
        <v>14782000</v>
      </c>
      <c r="Z118" s="124">
        <v>12303000</v>
      </c>
    </row>
    <row r="119" spans="2:26" ht="19.2" customHeight="1" x14ac:dyDescent="0.3">
      <c r="B119" s="66" t="s">
        <v>20</v>
      </c>
      <c r="C119" s="67">
        <v>53.42</v>
      </c>
      <c r="D119" s="68">
        <v>317709000</v>
      </c>
      <c r="E119" s="69">
        <v>200306000</v>
      </c>
      <c r="F119" s="69">
        <v>117403000</v>
      </c>
      <c r="G119" s="119">
        <v>7841000</v>
      </c>
      <c r="H119" s="119">
        <v>20390000</v>
      </c>
      <c r="I119" s="119"/>
      <c r="J119" s="119">
        <v>1235000</v>
      </c>
      <c r="K119" s="119">
        <v>500000</v>
      </c>
      <c r="L119" s="119"/>
      <c r="M119" s="119">
        <v>5185000</v>
      </c>
      <c r="N119" s="119">
        <v>3052000</v>
      </c>
      <c r="O119" s="119"/>
      <c r="P119" s="119">
        <v>110764000</v>
      </c>
      <c r="Q119" s="119">
        <v>49467000</v>
      </c>
      <c r="R119" s="119"/>
      <c r="S119" s="119">
        <v>3053000</v>
      </c>
      <c r="T119" s="119">
        <v>626000</v>
      </c>
      <c r="U119" s="119"/>
      <c r="V119" s="119">
        <v>57446000</v>
      </c>
      <c r="W119" s="119">
        <v>32132000</v>
      </c>
      <c r="X119" s="119"/>
      <c r="Y119" s="119">
        <v>14782000</v>
      </c>
      <c r="Z119" s="120">
        <v>11236000</v>
      </c>
    </row>
    <row r="120" spans="2:26" ht="19.2" customHeight="1" x14ac:dyDescent="0.3">
      <c r="B120" s="158" t="s">
        <v>21</v>
      </c>
      <c r="C120" s="121">
        <v>52.23</v>
      </c>
      <c r="D120" s="122">
        <v>320916000</v>
      </c>
      <c r="E120" s="156">
        <v>196097000</v>
      </c>
      <c r="F120" s="156">
        <v>124819000</v>
      </c>
      <c r="G120" s="123">
        <v>7841000</v>
      </c>
      <c r="H120" s="123">
        <v>20849000</v>
      </c>
      <c r="I120" s="123"/>
      <c r="J120" s="123">
        <v>1197000</v>
      </c>
      <c r="K120" s="123">
        <v>501000</v>
      </c>
      <c r="L120" s="123"/>
      <c r="M120" s="123">
        <v>5026000</v>
      </c>
      <c r="N120" s="123">
        <v>3056000</v>
      </c>
      <c r="O120" s="123"/>
      <c r="P120" s="123">
        <v>108170000</v>
      </c>
      <c r="Q120" s="123">
        <v>52590000</v>
      </c>
      <c r="R120" s="123"/>
      <c r="S120" s="123">
        <v>2959000</v>
      </c>
      <c r="T120" s="123">
        <v>656000</v>
      </c>
      <c r="U120" s="123"/>
      <c r="V120" s="123">
        <v>56122000</v>
      </c>
      <c r="W120" s="123">
        <v>35196000</v>
      </c>
      <c r="X120" s="123"/>
      <c r="Y120" s="123">
        <v>14782000</v>
      </c>
      <c r="Z120" s="124">
        <v>11971000</v>
      </c>
    </row>
    <row r="121" spans="2:26" ht="19.2" customHeight="1" x14ac:dyDescent="0.3">
      <c r="B121" s="66" t="s">
        <v>15</v>
      </c>
      <c r="C121" s="67">
        <v>47.77</v>
      </c>
      <c r="D121" s="68">
        <v>329450000</v>
      </c>
      <c r="E121" s="69">
        <v>212327000</v>
      </c>
      <c r="F121" s="69">
        <v>117123000</v>
      </c>
      <c r="G121" s="119">
        <v>8167000</v>
      </c>
      <c r="H121" s="119">
        <v>19232000</v>
      </c>
      <c r="I121" s="119"/>
      <c r="J121" s="119">
        <v>1100000</v>
      </c>
      <c r="K121" s="119">
        <v>499000</v>
      </c>
      <c r="L121" s="119"/>
      <c r="M121" s="119">
        <v>4615000</v>
      </c>
      <c r="N121" s="119">
        <v>3040000</v>
      </c>
      <c r="O121" s="119"/>
      <c r="P121" s="119">
        <v>125767000</v>
      </c>
      <c r="Q121" s="119">
        <v>49193000</v>
      </c>
      <c r="R121" s="119"/>
      <c r="S121" s="119">
        <v>2717000</v>
      </c>
      <c r="T121" s="119">
        <v>637000</v>
      </c>
      <c r="U121" s="119"/>
      <c r="V121" s="119">
        <v>55179000</v>
      </c>
      <c r="W121" s="119">
        <v>33314000</v>
      </c>
      <c r="X121" s="119"/>
      <c r="Y121" s="119">
        <v>14782000</v>
      </c>
      <c r="Z121" s="120">
        <v>11208000</v>
      </c>
    </row>
    <row r="122" spans="2:26" ht="19.2" customHeight="1" x14ac:dyDescent="0.3">
      <c r="B122" s="158" t="s">
        <v>50</v>
      </c>
      <c r="C122" s="121">
        <v>56.19</v>
      </c>
      <c r="D122" s="122">
        <v>333226000</v>
      </c>
      <c r="E122" s="156">
        <v>206398000</v>
      </c>
      <c r="F122" s="156">
        <v>126828000</v>
      </c>
      <c r="G122" s="123">
        <v>7236000</v>
      </c>
      <c r="H122" s="123">
        <v>22618000</v>
      </c>
      <c r="I122" s="123"/>
      <c r="J122" s="123">
        <v>1280000</v>
      </c>
      <c r="K122" s="123">
        <v>504000</v>
      </c>
      <c r="L122" s="123"/>
      <c r="M122" s="123">
        <v>5375000</v>
      </c>
      <c r="N122" s="123">
        <v>3074000</v>
      </c>
      <c r="O122" s="123"/>
      <c r="P122" s="123">
        <v>114910000</v>
      </c>
      <c r="Q122" s="123">
        <v>53050000</v>
      </c>
      <c r="R122" s="123"/>
      <c r="S122" s="123">
        <v>3165000</v>
      </c>
      <c r="T122" s="123">
        <v>652000</v>
      </c>
      <c r="U122" s="123"/>
      <c r="V122" s="123">
        <v>59650000</v>
      </c>
      <c r="W122" s="123">
        <v>34760000</v>
      </c>
      <c r="X122" s="123"/>
      <c r="Y122" s="123">
        <v>14782000</v>
      </c>
      <c r="Z122" s="124">
        <v>12170000</v>
      </c>
    </row>
    <row r="123" spans="2:26" ht="19.2" customHeight="1" x14ac:dyDescent="0.3">
      <c r="B123" s="66" t="s">
        <v>47</v>
      </c>
      <c r="C123" s="67">
        <v>51.03</v>
      </c>
      <c r="D123" s="68">
        <v>333447000</v>
      </c>
      <c r="E123" s="69">
        <v>204642000</v>
      </c>
      <c r="F123" s="69">
        <v>128805000</v>
      </c>
      <c r="G123" s="119">
        <v>9152000</v>
      </c>
      <c r="H123" s="119">
        <v>20541000</v>
      </c>
      <c r="I123" s="119"/>
      <c r="J123" s="119">
        <v>1175000</v>
      </c>
      <c r="K123" s="119">
        <v>501000</v>
      </c>
      <c r="L123" s="119"/>
      <c r="M123" s="119">
        <v>4930000</v>
      </c>
      <c r="N123" s="119">
        <v>3053000</v>
      </c>
      <c r="O123" s="119"/>
      <c r="P123" s="119">
        <v>114270000</v>
      </c>
      <c r="Q123" s="119">
        <v>54182000</v>
      </c>
      <c r="R123" s="119"/>
      <c r="S123" s="119">
        <v>2903000</v>
      </c>
      <c r="T123" s="119">
        <v>679000</v>
      </c>
      <c r="U123" s="119"/>
      <c r="V123" s="119">
        <v>57430000</v>
      </c>
      <c r="W123" s="119">
        <v>37483000</v>
      </c>
      <c r="X123" s="119"/>
      <c r="Y123" s="119">
        <v>14782000</v>
      </c>
      <c r="Z123" s="120">
        <v>12366000</v>
      </c>
    </row>
    <row r="124" spans="2:26" ht="19.2" customHeight="1" x14ac:dyDescent="0.3">
      <c r="B124" s="158" t="s">
        <v>18</v>
      </c>
      <c r="C124" s="121">
        <v>55.95</v>
      </c>
      <c r="D124" s="122">
        <v>337726000</v>
      </c>
      <c r="E124" s="156">
        <v>210170000</v>
      </c>
      <c r="F124" s="156">
        <v>127556000</v>
      </c>
      <c r="G124" s="123">
        <v>7841000</v>
      </c>
      <c r="H124" s="123">
        <v>22369000</v>
      </c>
      <c r="I124" s="123"/>
      <c r="J124" s="123">
        <v>1297000</v>
      </c>
      <c r="K124" s="123">
        <v>503000</v>
      </c>
      <c r="L124" s="123"/>
      <c r="M124" s="123">
        <v>5450000</v>
      </c>
      <c r="N124" s="123">
        <v>3072000</v>
      </c>
      <c r="O124" s="123"/>
      <c r="P124" s="123">
        <v>117098000</v>
      </c>
      <c r="Q124" s="123">
        <v>53674000</v>
      </c>
      <c r="R124" s="123"/>
      <c r="S124" s="123">
        <v>3208000</v>
      </c>
      <c r="T124" s="123">
        <v>655000</v>
      </c>
      <c r="U124" s="123"/>
      <c r="V124" s="123">
        <v>60494000</v>
      </c>
      <c r="W124" s="123">
        <v>35041000</v>
      </c>
      <c r="X124" s="123"/>
      <c r="Y124" s="123">
        <v>14782000</v>
      </c>
      <c r="Z124" s="124">
        <v>12242000</v>
      </c>
    </row>
    <row r="125" spans="2:26" ht="19.2" customHeight="1" x14ac:dyDescent="0.3">
      <c r="B125" s="66" t="s">
        <v>19</v>
      </c>
      <c r="C125" s="67">
        <v>55.81</v>
      </c>
      <c r="D125" s="68">
        <v>338936000</v>
      </c>
      <c r="E125" s="69">
        <v>207478000</v>
      </c>
      <c r="F125" s="69">
        <v>131458000</v>
      </c>
      <c r="G125" s="119">
        <v>7841000</v>
      </c>
      <c r="H125" s="119">
        <v>23253000</v>
      </c>
      <c r="I125" s="119"/>
      <c r="J125" s="119">
        <v>1263000</v>
      </c>
      <c r="K125" s="119">
        <v>505000</v>
      </c>
      <c r="L125" s="119"/>
      <c r="M125" s="119">
        <v>5306000</v>
      </c>
      <c r="N125" s="119">
        <v>3081000</v>
      </c>
      <c r="O125" s="119"/>
      <c r="P125" s="119">
        <v>115416000</v>
      </c>
      <c r="Q125" s="119">
        <v>55199000</v>
      </c>
      <c r="R125" s="119"/>
      <c r="S125" s="119">
        <v>3123000</v>
      </c>
      <c r="T125" s="119">
        <v>665000</v>
      </c>
      <c r="U125" s="119"/>
      <c r="V125" s="119">
        <v>59747000</v>
      </c>
      <c r="W125" s="119">
        <v>36126000</v>
      </c>
      <c r="X125" s="119"/>
      <c r="Y125" s="119">
        <v>14782000</v>
      </c>
      <c r="Z125" s="120">
        <v>12629000</v>
      </c>
    </row>
    <row r="126" spans="2:26" ht="19.2" customHeight="1" x14ac:dyDescent="0.3">
      <c r="B126" s="158" t="s">
        <v>24</v>
      </c>
      <c r="C126" s="121">
        <v>58.92</v>
      </c>
      <c r="D126" s="122">
        <v>355662000</v>
      </c>
      <c r="E126" s="156">
        <v>221633000</v>
      </c>
      <c r="F126" s="156">
        <v>134029000</v>
      </c>
      <c r="G126" s="123">
        <v>7956000</v>
      </c>
      <c r="H126" s="123">
        <v>23688000</v>
      </c>
      <c r="I126" s="123"/>
      <c r="J126" s="123">
        <v>1344000</v>
      </c>
      <c r="K126" s="123">
        <v>506000</v>
      </c>
      <c r="L126" s="123"/>
      <c r="M126" s="123">
        <v>5647000</v>
      </c>
      <c r="N126" s="123">
        <v>3085000</v>
      </c>
      <c r="O126" s="123"/>
      <c r="P126" s="123">
        <v>124557000</v>
      </c>
      <c r="Q126" s="123">
        <v>55837000</v>
      </c>
      <c r="R126" s="123"/>
      <c r="S126" s="123">
        <v>3325000</v>
      </c>
      <c r="T126" s="123">
        <v>678000</v>
      </c>
      <c r="U126" s="123"/>
      <c r="V126" s="123">
        <v>64022000</v>
      </c>
      <c r="W126" s="123">
        <v>37351000</v>
      </c>
      <c r="X126" s="123"/>
      <c r="Y126" s="123">
        <v>14782000</v>
      </c>
      <c r="Z126" s="124">
        <v>12884000</v>
      </c>
    </row>
    <row r="127" spans="2:26" ht="19.2" customHeight="1" x14ac:dyDescent="0.3">
      <c r="B127" s="66" t="s">
        <v>16</v>
      </c>
      <c r="C127" s="67">
        <v>56.67</v>
      </c>
      <c r="D127" s="68">
        <v>390539000</v>
      </c>
      <c r="E127" s="69">
        <v>260428000</v>
      </c>
      <c r="F127" s="69">
        <v>130111000</v>
      </c>
      <c r="G127" s="119">
        <v>7895000</v>
      </c>
      <c r="H127" s="119">
        <v>22785000</v>
      </c>
      <c r="I127" s="119"/>
      <c r="J127" s="119">
        <v>1309000</v>
      </c>
      <c r="K127" s="119">
        <v>504000</v>
      </c>
      <c r="L127" s="119"/>
      <c r="M127" s="119">
        <v>5500000</v>
      </c>
      <c r="N127" s="119">
        <v>3076000</v>
      </c>
      <c r="O127" s="119"/>
      <c r="P127" s="119">
        <v>159663000</v>
      </c>
      <c r="Q127" s="119">
        <v>54224000</v>
      </c>
      <c r="R127" s="119"/>
      <c r="S127" s="119">
        <v>3239000</v>
      </c>
      <c r="T127" s="119">
        <v>668000</v>
      </c>
      <c r="U127" s="119"/>
      <c r="V127" s="119">
        <v>68040000</v>
      </c>
      <c r="W127" s="119">
        <v>36358000</v>
      </c>
      <c r="X127" s="119"/>
      <c r="Y127" s="119">
        <v>14782000</v>
      </c>
      <c r="Z127" s="120">
        <v>12496000</v>
      </c>
    </row>
    <row r="128" spans="2:26" ht="19.2" customHeight="1" thickBot="1" x14ac:dyDescent="0.35">
      <c r="B128" s="96"/>
      <c r="C128" s="97"/>
      <c r="D128" s="98"/>
      <c r="E128" s="99"/>
      <c r="F128" s="9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10"/>
    </row>
    <row r="129" spans="2:31" ht="16.95" customHeight="1" x14ac:dyDescent="0.3">
      <c r="B129" s="245" t="s">
        <v>58</v>
      </c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45"/>
    </row>
    <row r="130" spans="2:31" ht="16.95" customHeight="1" x14ac:dyDescent="0.3"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2:31" ht="18.600000000000001" customHeight="1" thickBot="1" x14ac:dyDescent="0.35">
      <c r="B131" s="234" t="s">
        <v>60</v>
      </c>
      <c r="C131" s="234"/>
      <c r="D131" s="234"/>
      <c r="E131" s="234"/>
      <c r="F131" s="234"/>
      <c r="G131" s="234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234"/>
      <c r="T131" s="234"/>
      <c r="U131" s="234"/>
      <c r="V131" s="234"/>
      <c r="W131" s="234"/>
      <c r="X131" s="234"/>
      <c r="Y131" s="234"/>
      <c r="Z131" s="234"/>
    </row>
    <row r="132" spans="2:31" ht="45" customHeight="1" thickBot="1" x14ac:dyDescent="0.35">
      <c r="B132" s="159"/>
      <c r="C132" s="112"/>
      <c r="D132" s="112"/>
      <c r="E132" s="112"/>
      <c r="F132" s="112"/>
      <c r="G132" s="229" t="s">
        <v>8</v>
      </c>
      <c r="H132" s="230"/>
      <c r="I132" s="231"/>
      <c r="J132" s="229" t="s">
        <v>9</v>
      </c>
      <c r="K132" s="230"/>
      <c r="L132" s="231"/>
      <c r="M132" s="229" t="s">
        <v>10</v>
      </c>
      <c r="N132" s="230"/>
      <c r="O132" s="231"/>
      <c r="P132" s="229" t="s">
        <v>11</v>
      </c>
      <c r="Q132" s="230"/>
      <c r="R132" s="231" t="s">
        <v>11</v>
      </c>
      <c r="S132" s="229" t="s">
        <v>12</v>
      </c>
      <c r="T132" s="230"/>
      <c r="U132" s="231" t="s">
        <v>12</v>
      </c>
      <c r="V132" s="229" t="s">
        <v>13</v>
      </c>
      <c r="W132" s="230"/>
      <c r="X132" s="231" t="s">
        <v>13</v>
      </c>
      <c r="Y132" s="229" t="s">
        <v>52</v>
      </c>
      <c r="Z132" s="231"/>
      <c r="AA132" s="113"/>
    </row>
    <row r="133" spans="2:31" ht="49.95" customHeight="1" thickBot="1" x14ac:dyDescent="0.35">
      <c r="B133" s="78" t="s">
        <v>4</v>
      </c>
      <c r="C133" s="79" t="s">
        <v>5</v>
      </c>
      <c r="D133" s="102" t="s">
        <v>7</v>
      </c>
      <c r="E133" s="102" t="s">
        <v>53</v>
      </c>
      <c r="F133" s="102" t="s">
        <v>54</v>
      </c>
      <c r="G133" s="78" t="s">
        <v>61</v>
      </c>
      <c r="H133" s="165" t="s">
        <v>56</v>
      </c>
      <c r="I133" s="165" t="s">
        <v>57</v>
      </c>
      <c r="J133" s="78" t="s">
        <v>61</v>
      </c>
      <c r="K133" s="165" t="s">
        <v>56</v>
      </c>
      <c r="L133" s="165" t="s">
        <v>57</v>
      </c>
      <c r="M133" s="78" t="s">
        <v>61</v>
      </c>
      <c r="N133" s="165" t="s">
        <v>56</v>
      </c>
      <c r="O133" s="165" t="s">
        <v>57</v>
      </c>
      <c r="P133" s="78" t="s">
        <v>61</v>
      </c>
      <c r="Q133" s="165" t="s">
        <v>56</v>
      </c>
      <c r="R133" s="165" t="s">
        <v>57</v>
      </c>
      <c r="S133" s="78" t="s">
        <v>61</v>
      </c>
      <c r="T133" s="165" t="s">
        <v>56</v>
      </c>
      <c r="U133" s="165" t="s">
        <v>57</v>
      </c>
      <c r="V133" s="78" t="s">
        <v>61</v>
      </c>
      <c r="W133" s="165" t="s">
        <v>56</v>
      </c>
      <c r="X133" s="165" t="s">
        <v>57</v>
      </c>
      <c r="Y133" s="166" t="s">
        <v>61</v>
      </c>
      <c r="Z133" s="166" t="s">
        <v>56</v>
      </c>
      <c r="AA133" s="113"/>
      <c r="AC133" s="244" t="s">
        <v>62</v>
      </c>
      <c r="AD133" s="244"/>
    </row>
    <row r="134" spans="2:31" ht="19.2" customHeight="1" x14ac:dyDescent="0.3">
      <c r="B134" s="114" t="s">
        <v>15</v>
      </c>
      <c r="C134" s="115">
        <v>47.77</v>
      </c>
      <c r="D134" s="116">
        <f>(SUM(E134:F134))</f>
        <v>301665000</v>
      </c>
      <c r="E134" s="155">
        <f>G134+J134+M134+P134+S134+V134+Y134</f>
        <v>189542000</v>
      </c>
      <c r="F134" s="155">
        <f>H134+K134+N134+Q134+T134+W134+Z134</f>
        <v>112123000</v>
      </c>
      <c r="G134" s="117">
        <v>7424000</v>
      </c>
      <c r="H134" s="117">
        <v>19232000</v>
      </c>
      <c r="I134" s="117"/>
      <c r="J134" s="117">
        <f>ROUNDUP('TE &amp; CPS Internal Constr Cost'!D14,-3)</f>
        <v>940000</v>
      </c>
      <c r="K134" s="117">
        <v>418000</v>
      </c>
      <c r="L134" s="117"/>
      <c r="M134" s="117">
        <f>ROUNDUP('TE &amp; CPS Internal Constr Cost'!C14,-3)</f>
        <v>3995000</v>
      </c>
      <c r="N134" s="117">
        <v>2782000</v>
      </c>
      <c r="O134" s="117"/>
      <c r="P134" s="117">
        <f>ROUNDUP('Materials and Construction'!I2,-3)</f>
        <v>111833000</v>
      </c>
      <c r="Q134" s="117">
        <v>46171000</v>
      </c>
      <c r="R134" s="117"/>
      <c r="S134" s="117">
        <f>ROUNDUP('TE &amp; CPS Internal Constr Cost'!E14,-3)</f>
        <v>2350000</v>
      </c>
      <c r="T134" s="117">
        <v>321000</v>
      </c>
      <c r="U134" s="117"/>
      <c r="V134" s="117">
        <f>ROUNDUP('Materials and Construction'!K2,-3)</f>
        <v>49662000</v>
      </c>
      <c r="W134" s="117">
        <v>32088000</v>
      </c>
      <c r="X134" s="117"/>
      <c r="Y134" s="117">
        <v>13338000</v>
      </c>
      <c r="Z134" s="118">
        <v>11111000</v>
      </c>
      <c r="AA134" s="208"/>
      <c r="AB134" s="60"/>
      <c r="AC134" s="244"/>
      <c r="AD134" s="244"/>
      <c r="AE134" s="60"/>
    </row>
    <row r="135" spans="2:31" ht="19.2" customHeight="1" x14ac:dyDescent="0.3">
      <c r="B135" s="66" t="s">
        <v>16</v>
      </c>
      <c r="C135" s="67">
        <v>56.67</v>
      </c>
      <c r="D135" s="68">
        <f>(SUM(E135:F135))</f>
        <v>361087000</v>
      </c>
      <c r="E135" s="69">
        <f>G135+J135+M135+P135+S135+V135+Y135</f>
        <v>235976000</v>
      </c>
      <c r="F135" s="69">
        <f>H135+K135+N135+Q135+T135+W135+Z135</f>
        <v>125111000</v>
      </c>
      <c r="G135" s="119">
        <v>7177000</v>
      </c>
      <c r="H135" s="119">
        <v>22785000</v>
      </c>
      <c r="I135" s="119"/>
      <c r="J135" s="119">
        <f>ROUNDUP('TE &amp; CPS Internal Constr Cost'!D15,-3)</f>
        <v>1130000</v>
      </c>
      <c r="K135" s="119">
        <v>423000</v>
      </c>
      <c r="L135" s="119"/>
      <c r="M135" s="119">
        <f>ROUNDUP('TE &amp; CPS Internal Constr Cost'!C15,-3)</f>
        <v>4800000</v>
      </c>
      <c r="N135" s="119">
        <v>2818000</v>
      </c>
      <c r="O135" s="119"/>
      <c r="P135" s="119">
        <f>ROUNDUP('Materials and Construction'!I3,-3)</f>
        <v>142648000</v>
      </c>
      <c r="Q135" s="119">
        <v>51202000</v>
      </c>
      <c r="R135" s="119"/>
      <c r="S135" s="119">
        <f>ROUNDUP('TE &amp; CPS Internal Constr Cost'!E15,-3)</f>
        <v>2824000</v>
      </c>
      <c r="T135" s="119">
        <v>352000</v>
      </c>
      <c r="U135" s="119"/>
      <c r="V135" s="119">
        <f>ROUNDUP('Materials and Construction'!K3,-3)</f>
        <v>61354000</v>
      </c>
      <c r="W135" s="119">
        <v>35132000</v>
      </c>
      <c r="X135" s="119"/>
      <c r="Y135" s="119">
        <v>16043000</v>
      </c>
      <c r="Z135" s="120">
        <v>12399000</v>
      </c>
      <c r="AA135" s="208"/>
      <c r="AB135" s="60"/>
      <c r="AC135" s="244"/>
      <c r="AD135" s="244"/>
      <c r="AE135" s="60"/>
    </row>
    <row r="136" spans="2:31" ht="19.2" customHeight="1" x14ac:dyDescent="0.3">
      <c r="B136" s="158" t="s">
        <v>17</v>
      </c>
      <c r="C136" s="121">
        <v>50.7</v>
      </c>
      <c r="D136" s="122">
        <f t="shared" ref="D136:D168" si="43">(SUM(E136:F136))</f>
        <v>288612000</v>
      </c>
      <c r="E136" s="156">
        <f t="shared" ref="E136:E154" si="44">G136+J136+M136+P136+S136+V136+Y136</f>
        <v>170489000</v>
      </c>
      <c r="F136" s="156">
        <f t="shared" ref="F136:F154" si="45">H136+K136+N136+Q136+T136+W136+Z136</f>
        <v>118123000</v>
      </c>
      <c r="G136" s="123">
        <v>6983000</v>
      </c>
      <c r="H136" s="123">
        <v>20374000</v>
      </c>
      <c r="I136" s="123"/>
      <c r="J136" s="123">
        <f>ROUNDUP('TE &amp; CPS Internal Constr Cost'!D16,-3)</f>
        <v>1011000</v>
      </c>
      <c r="K136" s="123">
        <v>419000</v>
      </c>
      <c r="L136" s="123"/>
      <c r="M136" s="123">
        <f>ROUNDUP('TE &amp; CPS Internal Constr Cost'!C16,-3)</f>
        <v>4296000</v>
      </c>
      <c r="N136" s="123">
        <v>2793000</v>
      </c>
      <c r="O136" s="123"/>
      <c r="P136" s="123">
        <f>ROUNDUP('Materials and Construction'!I4,-3)</f>
        <v>91584000</v>
      </c>
      <c r="Q136" s="123">
        <v>48549000</v>
      </c>
      <c r="R136" s="123"/>
      <c r="S136" s="123">
        <f>ROUNDUP('TE &amp; CPS Internal Constr Cost'!E16,-3)</f>
        <v>2527000</v>
      </c>
      <c r="T136" s="123">
        <v>340000</v>
      </c>
      <c r="U136" s="123"/>
      <c r="V136" s="123">
        <f>ROUNDUP('Materials and Construction'!K4,-3)</f>
        <v>48773000</v>
      </c>
      <c r="W136" s="123">
        <v>33942000</v>
      </c>
      <c r="X136" s="123"/>
      <c r="Y136" s="123">
        <v>15315000</v>
      </c>
      <c r="Z136" s="124">
        <v>11706000</v>
      </c>
      <c r="AA136" s="208"/>
      <c r="AB136" s="60"/>
      <c r="AC136" s="244"/>
      <c r="AD136" s="244"/>
      <c r="AE136" s="60"/>
    </row>
    <row r="137" spans="2:31" ht="19.2" customHeight="1" x14ac:dyDescent="0.3">
      <c r="B137" s="66" t="s">
        <v>18</v>
      </c>
      <c r="C137" s="67">
        <v>55.95</v>
      </c>
      <c r="D137" s="68">
        <f t="shared" si="43"/>
        <v>313604000</v>
      </c>
      <c r="E137" s="69">
        <f t="shared" si="44"/>
        <v>191048000</v>
      </c>
      <c r="F137" s="69">
        <f t="shared" si="45"/>
        <v>122556000</v>
      </c>
      <c r="G137" s="119">
        <v>7128000</v>
      </c>
      <c r="H137" s="119">
        <v>22369000</v>
      </c>
      <c r="I137" s="119"/>
      <c r="J137" s="119">
        <f>ROUNDUP('TE &amp; CPS Internal Constr Cost'!D17,-3)</f>
        <v>1119000</v>
      </c>
      <c r="K137" s="119">
        <v>422000</v>
      </c>
      <c r="L137" s="119"/>
      <c r="M137" s="119">
        <f>ROUNDUP('TE &amp; CPS Internal Constr Cost'!C17,-3)</f>
        <v>4754000</v>
      </c>
      <c r="N137" s="119">
        <v>2814000</v>
      </c>
      <c r="O137" s="119"/>
      <c r="P137" s="119">
        <f>ROUNDUP('Materials and Construction'!I5,-3)</f>
        <v>103952000</v>
      </c>
      <c r="Q137" s="119">
        <v>50652000</v>
      </c>
      <c r="R137" s="119"/>
      <c r="S137" s="119">
        <f>ROUNDUP('TE &amp; CPS Internal Constr Cost'!E17,-3)</f>
        <v>2796000</v>
      </c>
      <c r="T137" s="119">
        <v>339000</v>
      </c>
      <c r="U137" s="119"/>
      <c r="V137" s="119">
        <f>ROUNDUP('Materials and Construction'!K5,-3)</f>
        <v>54494000</v>
      </c>
      <c r="W137" s="119">
        <v>33815000</v>
      </c>
      <c r="X137" s="119"/>
      <c r="Y137" s="119">
        <v>16805000</v>
      </c>
      <c r="Z137" s="120">
        <v>12145000</v>
      </c>
      <c r="AA137" s="208"/>
      <c r="AB137" s="60"/>
      <c r="AC137" s="244"/>
      <c r="AD137" s="244"/>
      <c r="AE137" s="60"/>
    </row>
    <row r="138" spans="2:31" ht="19.2" customHeight="1" x14ac:dyDescent="0.3">
      <c r="B138" s="158" t="s">
        <v>19</v>
      </c>
      <c r="C138" s="121">
        <v>55.81</v>
      </c>
      <c r="D138" s="122">
        <f t="shared" si="43"/>
        <v>314631000</v>
      </c>
      <c r="E138" s="156">
        <f t="shared" si="44"/>
        <v>188173000</v>
      </c>
      <c r="F138" s="156">
        <f t="shared" si="45"/>
        <v>126458000</v>
      </c>
      <c r="G138" s="123">
        <v>7128000</v>
      </c>
      <c r="H138" s="123">
        <v>23253000</v>
      </c>
      <c r="I138" s="123"/>
      <c r="J138" s="123">
        <f>ROUNDUP('TE &amp; CPS Internal Constr Cost'!D18,-3)</f>
        <v>1088000</v>
      </c>
      <c r="K138" s="123">
        <v>424000</v>
      </c>
      <c r="L138" s="123"/>
      <c r="M138" s="123">
        <f>ROUNDUP('TE &amp; CPS Internal Constr Cost'!C18,-3)</f>
        <v>4623000</v>
      </c>
      <c r="N138" s="123">
        <v>2823000</v>
      </c>
      <c r="O138" s="123"/>
      <c r="P138" s="123">
        <f>ROUNDUP('Materials and Construction'!I6,-3)</f>
        <v>102423000</v>
      </c>
      <c r="Q138" s="123">
        <v>52177000</v>
      </c>
      <c r="R138" s="123"/>
      <c r="S138" s="123">
        <f>ROUNDUP('TE &amp; CPS Internal Constr Cost'!E18,-3)</f>
        <v>2719000</v>
      </c>
      <c r="T138" s="123">
        <v>349000</v>
      </c>
      <c r="U138" s="123"/>
      <c r="V138" s="123">
        <f>ROUNDUP('Materials and Construction'!K6,-3)</f>
        <v>53815000</v>
      </c>
      <c r="W138" s="123">
        <v>34900000</v>
      </c>
      <c r="X138" s="123"/>
      <c r="Y138" s="123">
        <v>16377000</v>
      </c>
      <c r="Z138" s="124">
        <v>12532000</v>
      </c>
      <c r="AA138" s="208"/>
      <c r="AB138" s="60"/>
      <c r="AC138" s="244"/>
      <c r="AD138" s="244"/>
      <c r="AE138" s="60"/>
    </row>
    <row r="139" spans="2:31" ht="19.2" customHeight="1" x14ac:dyDescent="0.3">
      <c r="B139" s="66" t="s">
        <v>20</v>
      </c>
      <c r="C139" s="67">
        <v>53.42</v>
      </c>
      <c r="D139" s="68">
        <f t="shared" si="43"/>
        <v>293699000</v>
      </c>
      <c r="E139" s="69">
        <f t="shared" si="44"/>
        <v>181296000</v>
      </c>
      <c r="F139" s="69">
        <f t="shared" si="45"/>
        <v>112403000</v>
      </c>
      <c r="G139" s="119">
        <v>7128000</v>
      </c>
      <c r="H139" s="119">
        <v>20390000</v>
      </c>
      <c r="I139" s="119"/>
      <c r="J139" s="119">
        <f>ROUNDUP('TE &amp; CPS Internal Constr Cost'!D19,-3)</f>
        <v>1062000</v>
      </c>
      <c r="K139" s="119">
        <v>419000</v>
      </c>
      <c r="L139" s="119"/>
      <c r="M139" s="119">
        <f>ROUNDUP('TE &amp; CPS Internal Constr Cost'!C19,-3)</f>
        <v>4513000</v>
      </c>
      <c r="N139" s="119">
        <v>2794000</v>
      </c>
      <c r="O139" s="119"/>
      <c r="P139" s="119">
        <f>ROUNDUP('Materials and Construction'!I7,-3)</f>
        <v>98194000</v>
      </c>
      <c r="Q139" s="119">
        <v>46445000</v>
      </c>
      <c r="R139" s="119"/>
      <c r="S139" s="119">
        <f>ROUNDUP('TE &amp; CPS Internal Constr Cost'!E19,-3)</f>
        <v>2655000</v>
      </c>
      <c r="T139" s="119">
        <v>310000</v>
      </c>
      <c r="U139" s="119"/>
      <c r="V139" s="119">
        <f>ROUNDUP('Materials and Construction'!K7,-3)</f>
        <v>51723000</v>
      </c>
      <c r="W139" s="119">
        <v>30906000</v>
      </c>
      <c r="X139" s="119"/>
      <c r="Y139" s="119">
        <v>16021000</v>
      </c>
      <c r="Z139" s="120">
        <v>11139000</v>
      </c>
      <c r="AA139" s="208"/>
      <c r="AB139" s="60"/>
      <c r="AC139" s="244"/>
      <c r="AD139" s="244"/>
      <c r="AE139" s="60"/>
    </row>
    <row r="140" spans="2:31" ht="19.2" customHeight="1" x14ac:dyDescent="0.3">
      <c r="B140" s="158" t="s">
        <v>21</v>
      </c>
      <c r="C140" s="121">
        <v>52.23</v>
      </c>
      <c r="D140" s="122">
        <f t="shared" si="43"/>
        <v>296820000</v>
      </c>
      <c r="E140" s="156">
        <f t="shared" si="44"/>
        <v>177001000</v>
      </c>
      <c r="F140" s="156">
        <f t="shared" si="45"/>
        <v>119819000</v>
      </c>
      <c r="G140" s="123">
        <v>7128000</v>
      </c>
      <c r="H140" s="123">
        <v>20849000</v>
      </c>
      <c r="I140" s="123"/>
      <c r="J140" s="123">
        <f>ROUNDUP('TE &amp; CPS Internal Constr Cost'!D20,-3)</f>
        <v>1028000</v>
      </c>
      <c r="K140" s="123">
        <v>420000</v>
      </c>
      <c r="L140" s="123"/>
      <c r="M140" s="123">
        <f>ROUNDUP('TE &amp; CPS Internal Constr Cost'!C20,-3)</f>
        <v>4369000</v>
      </c>
      <c r="N140" s="123">
        <v>2798000</v>
      </c>
      <c r="O140" s="123"/>
      <c r="P140" s="123">
        <f>ROUNDUP('Materials and Construction'!I8,-3)</f>
        <v>95836000</v>
      </c>
      <c r="Q140" s="123">
        <v>49568000</v>
      </c>
      <c r="R140" s="123"/>
      <c r="S140" s="123">
        <f>ROUNDUP('TE &amp; CPS Internal Constr Cost'!E20,-3)</f>
        <v>2570000</v>
      </c>
      <c r="T140" s="123">
        <v>340000</v>
      </c>
      <c r="U140" s="123"/>
      <c r="V140" s="123">
        <f>ROUNDUP('Materials and Construction'!K8,-3)</f>
        <v>50520000</v>
      </c>
      <c r="W140" s="123">
        <v>33970000</v>
      </c>
      <c r="X140" s="123"/>
      <c r="Y140" s="123">
        <v>15550000</v>
      </c>
      <c r="Z140" s="124">
        <v>11874000</v>
      </c>
      <c r="AA140" s="208"/>
      <c r="AB140" s="60"/>
      <c r="AC140" s="244"/>
      <c r="AD140" s="244"/>
      <c r="AE140" s="60"/>
    </row>
    <row r="141" spans="2:31" ht="19.2" customHeight="1" x14ac:dyDescent="0.3">
      <c r="B141" s="66" t="s">
        <v>22</v>
      </c>
      <c r="C141" s="67">
        <v>50.05</v>
      </c>
      <c r="D141" s="68">
        <f t="shared" si="43"/>
        <v>291819000</v>
      </c>
      <c r="E141" s="69">
        <f t="shared" si="44"/>
        <v>175302000</v>
      </c>
      <c r="F141" s="69">
        <f t="shared" si="45"/>
        <v>116517000</v>
      </c>
      <c r="G141" s="119">
        <v>6847000</v>
      </c>
      <c r="H141" s="119">
        <v>20133000</v>
      </c>
      <c r="I141" s="119"/>
      <c r="J141" s="119">
        <f>ROUNDUP('TE &amp; CPS Internal Constr Cost'!D21,-3)</f>
        <v>996000</v>
      </c>
      <c r="K141" s="119">
        <v>419000</v>
      </c>
      <c r="L141" s="119"/>
      <c r="M141" s="119">
        <f>ROUNDUP('TE &amp; CPS Internal Constr Cost'!C21,-3)</f>
        <v>4233000</v>
      </c>
      <c r="N141" s="119">
        <v>2791000</v>
      </c>
      <c r="O141" s="119"/>
      <c r="P141" s="119">
        <f>ROUNDUP('Materials and Construction'!I9,-3)</f>
        <v>95992000</v>
      </c>
      <c r="Q141" s="119">
        <v>48050000</v>
      </c>
      <c r="R141" s="119"/>
      <c r="S141" s="119">
        <f>ROUNDUP('TE &amp; CPS Internal Constr Cost'!E21,-3)</f>
        <v>2490000</v>
      </c>
      <c r="T141" s="119">
        <v>333000</v>
      </c>
      <c r="U141" s="119"/>
      <c r="V141" s="119">
        <f>ROUNDUP('Materials and Construction'!K9,-3)</f>
        <v>49637000</v>
      </c>
      <c r="W141" s="119">
        <v>33244000</v>
      </c>
      <c r="X141" s="119"/>
      <c r="Y141" s="119">
        <v>15107000</v>
      </c>
      <c r="Z141" s="120">
        <v>11547000</v>
      </c>
      <c r="AA141" s="208"/>
      <c r="AB141" s="60"/>
      <c r="AC141" s="244"/>
      <c r="AD141" s="244"/>
      <c r="AE141" s="60"/>
    </row>
    <row r="142" spans="2:31" ht="19.2" customHeight="1" x14ac:dyDescent="0.3">
      <c r="B142" s="158" t="s">
        <v>23</v>
      </c>
      <c r="C142" s="121">
        <v>50.8</v>
      </c>
      <c r="D142" s="122">
        <f t="shared" si="43"/>
        <v>270648000</v>
      </c>
      <c r="E142" s="156">
        <f t="shared" si="44"/>
        <v>157087000</v>
      </c>
      <c r="F142" s="156">
        <f t="shared" si="45"/>
        <v>113561000</v>
      </c>
      <c r="G142" s="123">
        <v>7649000</v>
      </c>
      <c r="H142" s="123">
        <v>20471000</v>
      </c>
      <c r="I142" s="123"/>
      <c r="J142" s="123">
        <f>ROUNDUP('TE &amp; CPS Internal Constr Cost'!D22,-3)</f>
        <v>998000</v>
      </c>
      <c r="K142" s="123">
        <v>420000</v>
      </c>
      <c r="L142" s="123"/>
      <c r="M142" s="123">
        <f>ROUNDUP('TE &amp; CPS Internal Constr Cost'!C22,-3)</f>
        <v>4239000</v>
      </c>
      <c r="N142" s="123">
        <v>2794000</v>
      </c>
      <c r="O142" s="123"/>
      <c r="P142" s="123">
        <f>ROUNDUP('Materials and Construction'!I10,-3)</f>
        <v>82803000</v>
      </c>
      <c r="Q142" s="123">
        <v>46454000</v>
      </c>
      <c r="R142" s="123"/>
      <c r="S142" s="123">
        <f>ROUNDUP('TE &amp; CPS Internal Constr Cost'!E22,-3)</f>
        <v>2494000</v>
      </c>
      <c r="T142" s="123">
        <v>319000</v>
      </c>
      <c r="U142" s="123"/>
      <c r="V142" s="123">
        <f>ROUNDUP('Materials and Construction'!K10,-3)</f>
        <v>46037000</v>
      </c>
      <c r="W142" s="123">
        <v>31849000</v>
      </c>
      <c r="X142" s="123"/>
      <c r="Y142" s="123">
        <v>12867000</v>
      </c>
      <c r="Z142" s="124">
        <v>11254000</v>
      </c>
      <c r="AA142" s="208"/>
      <c r="AB142" s="60"/>
      <c r="AE142" s="60"/>
    </row>
    <row r="143" spans="2:31" ht="19.2" customHeight="1" thickBot="1" x14ac:dyDescent="0.35">
      <c r="B143" s="66" t="s">
        <v>24</v>
      </c>
      <c r="C143" s="67">
        <v>58.92</v>
      </c>
      <c r="D143" s="68">
        <f t="shared" si="43"/>
        <v>330911000</v>
      </c>
      <c r="E143" s="69">
        <f t="shared" si="44"/>
        <v>201882000</v>
      </c>
      <c r="F143" s="69">
        <f t="shared" si="45"/>
        <v>129029000</v>
      </c>
      <c r="G143" s="119">
        <v>7232000</v>
      </c>
      <c r="H143" s="119">
        <v>23688000</v>
      </c>
      <c r="I143" s="119"/>
      <c r="J143" s="119">
        <f>ROUNDUP('TE &amp; CPS Internal Constr Cost'!D23,-3)</f>
        <v>1161000</v>
      </c>
      <c r="K143" s="119">
        <v>425000</v>
      </c>
      <c r="L143" s="119"/>
      <c r="M143" s="119">
        <f>ROUNDUP('TE &amp; CPS Internal Constr Cost'!C23,-3)</f>
        <v>4933000</v>
      </c>
      <c r="N143" s="119">
        <v>2827000</v>
      </c>
      <c r="O143" s="119"/>
      <c r="P143" s="119">
        <f>ROUNDUP('Materials and Construction'!I11,-3)</f>
        <v>110733000</v>
      </c>
      <c r="Q143" s="119">
        <v>52815000</v>
      </c>
      <c r="R143" s="119"/>
      <c r="S143" s="119">
        <f>ROUNDUP('TE &amp; CPS Internal Constr Cost'!E23,-3)</f>
        <v>2902000</v>
      </c>
      <c r="T143" s="119">
        <v>362000</v>
      </c>
      <c r="U143" s="119"/>
      <c r="V143" s="119">
        <f>ROUNDUP('Materials and Construction'!K11,-3)</f>
        <v>57701000</v>
      </c>
      <c r="W143" s="119">
        <v>36125000</v>
      </c>
      <c r="X143" s="119"/>
      <c r="Y143" s="119">
        <v>17220000</v>
      </c>
      <c r="Z143" s="120">
        <v>12787000</v>
      </c>
      <c r="AA143" s="208"/>
      <c r="AB143" s="60"/>
      <c r="AE143" s="60"/>
    </row>
    <row r="144" spans="2:31" ht="19.2" customHeight="1" thickBot="1" x14ac:dyDescent="0.35">
      <c r="B144" s="158" t="s">
        <v>25</v>
      </c>
      <c r="C144" s="121">
        <v>49.78</v>
      </c>
      <c r="D144" s="122">
        <f t="shared" si="43"/>
        <v>279270000</v>
      </c>
      <c r="E144" s="156">
        <f t="shared" si="44"/>
        <v>161857000</v>
      </c>
      <c r="F144" s="156">
        <f t="shared" si="45"/>
        <v>117413000</v>
      </c>
      <c r="G144" s="123">
        <v>7685000</v>
      </c>
      <c r="H144" s="123">
        <v>20029000</v>
      </c>
      <c r="I144" s="123"/>
      <c r="J144" s="123">
        <f>ROUNDUP('TE &amp; CPS Internal Constr Cost'!D24,-3)</f>
        <v>989000</v>
      </c>
      <c r="K144" s="123">
        <v>419000</v>
      </c>
      <c r="L144" s="123"/>
      <c r="M144" s="123">
        <f>ROUNDUP('TE &amp; CPS Internal Constr Cost'!C24,-3)</f>
        <v>4204000</v>
      </c>
      <c r="N144" s="123">
        <v>2790000</v>
      </c>
      <c r="O144" s="123"/>
      <c r="P144" s="123">
        <f>ROUNDUP('Materials and Construction'!I12,-3)</f>
        <v>85640000</v>
      </c>
      <c r="Q144" s="123">
        <v>47811000</v>
      </c>
      <c r="R144" s="123"/>
      <c r="S144" s="123">
        <f>ROUNDUP('TE &amp; CPS Internal Constr Cost'!E24,-3)</f>
        <v>2473000</v>
      </c>
      <c r="T144" s="123">
        <v>344000</v>
      </c>
      <c r="U144" s="123"/>
      <c r="V144" s="123">
        <f>ROUNDUP('Materials and Construction'!K12,-3)</f>
        <v>46141000</v>
      </c>
      <c r="W144" s="123">
        <v>34384000</v>
      </c>
      <c r="X144" s="123"/>
      <c r="Y144" s="123">
        <v>14725000</v>
      </c>
      <c r="Z144" s="124">
        <v>11636000</v>
      </c>
      <c r="AA144" s="208"/>
      <c r="AB144" s="60"/>
      <c r="AD144" s="125"/>
      <c r="AE144" s="60"/>
    </row>
    <row r="145" spans="2:31" ht="19.2" customHeight="1" x14ac:dyDescent="0.3">
      <c r="B145" s="66" t="s">
        <v>26</v>
      </c>
      <c r="C145" s="67">
        <v>49.02</v>
      </c>
      <c r="D145" s="68">
        <f t="shared" si="43"/>
        <v>266241000</v>
      </c>
      <c r="E145" s="69">
        <f t="shared" si="44"/>
        <v>153038000</v>
      </c>
      <c r="F145" s="69">
        <f t="shared" si="45"/>
        <v>113203000</v>
      </c>
      <c r="G145" s="119">
        <v>7369000</v>
      </c>
      <c r="H145" s="119">
        <v>19755000</v>
      </c>
      <c r="I145" s="119"/>
      <c r="J145" s="119">
        <f>ROUNDUP('TE &amp; CPS Internal Constr Cost'!D25,-3)</f>
        <v>978000</v>
      </c>
      <c r="K145" s="119">
        <v>418000</v>
      </c>
      <c r="L145" s="119"/>
      <c r="M145" s="119">
        <f>ROUNDUP('TE &amp; CPS Internal Constr Cost'!C25,-3)</f>
        <v>4156000</v>
      </c>
      <c r="N145" s="119">
        <v>2787000</v>
      </c>
      <c r="O145" s="119"/>
      <c r="P145" s="119">
        <f>ROUNDUP('Materials and Construction'!I13,-3)</f>
        <v>79959000</v>
      </c>
      <c r="Q145" s="119">
        <v>46424000</v>
      </c>
      <c r="R145" s="119"/>
      <c r="S145" s="119">
        <f>ROUNDUP('TE &amp; CPS Internal Constr Cost'!E25,-3)</f>
        <v>2445000</v>
      </c>
      <c r="T145" s="119">
        <v>323000</v>
      </c>
      <c r="U145" s="119"/>
      <c r="V145" s="119">
        <f>ROUNDUP('Materials and Construction'!K13,-3)</f>
        <v>44238000</v>
      </c>
      <c r="W145" s="119">
        <v>32277000</v>
      </c>
      <c r="X145" s="119"/>
      <c r="Y145" s="119">
        <v>13893000</v>
      </c>
      <c r="Z145" s="120">
        <v>11219000</v>
      </c>
      <c r="AA145" s="208"/>
      <c r="AB145" s="60"/>
      <c r="AE145" s="60"/>
    </row>
    <row r="146" spans="2:31" ht="19.2" customHeight="1" x14ac:dyDescent="0.3">
      <c r="B146" s="158" t="s">
        <v>27</v>
      </c>
      <c r="C146" s="121">
        <v>46.99</v>
      </c>
      <c r="D146" s="122">
        <f t="shared" si="43"/>
        <v>252430000</v>
      </c>
      <c r="E146" s="156">
        <f t="shared" si="44"/>
        <v>142511000</v>
      </c>
      <c r="F146" s="156">
        <f t="shared" si="45"/>
        <v>109919000</v>
      </c>
      <c r="G146" s="123">
        <v>6034000</v>
      </c>
      <c r="H146" s="123">
        <v>18906000</v>
      </c>
      <c r="I146" s="123"/>
      <c r="J146" s="123">
        <f>ROUNDUP('TE &amp; CPS Internal Constr Cost'!D26,-3)</f>
        <v>909000</v>
      </c>
      <c r="K146" s="123">
        <v>417000</v>
      </c>
      <c r="L146" s="123"/>
      <c r="M146" s="123">
        <f>ROUNDUP('TE &amp; CPS Internal Constr Cost'!C26,-3)</f>
        <v>3863000</v>
      </c>
      <c r="N146" s="123">
        <v>2778000</v>
      </c>
      <c r="O146" s="123"/>
      <c r="P146" s="123">
        <f>ROUNDUP('Materials and Construction'!I14,-3)</f>
        <v>75044000</v>
      </c>
      <c r="Q146" s="123">
        <v>45155000</v>
      </c>
      <c r="R146" s="123"/>
      <c r="S146" s="123">
        <f>ROUNDUP('TE &amp; CPS Internal Constr Cost'!E26,-3)</f>
        <v>2272000</v>
      </c>
      <c r="T146" s="123">
        <v>315000</v>
      </c>
      <c r="U146" s="123"/>
      <c r="V146" s="123">
        <f>ROUNDUP('Materials and Construction'!K14,-3)</f>
        <v>41729000</v>
      </c>
      <c r="W146" s="123">
        <v>31455000</v>
      </c>
      <c r="X146" s="123"/>
      <c r="Y146" s="123">
        <v>12660000</v>
      </c>
      <c r="Z146" s="124">
        <v>10893000</v>
      </c>
      <c r="AA146" s="208"/>
      <c r="AB146" s="60"/>
      <c r="AE146" s="60"/>
    </row>
    <row r="147" spans="2:31" ht="19.2" customHeight="1" x14ac:dyDescent="0.3">
      <c r="B147" s="66" t="s">
        <v>28</v>
      </c>
      <c r="C147" s="67">
        <v>47.47</v>
      </c>
      <c r="D147" s="68">
        <f t="shared" ref="D147" si="46">(SUM(E147:F147))</f>
        <v>251333000</v>
      </c>
      <c r="E147" s="69">
        <f>G147+J147+M147+P147+S147+V147+Y147</f>
        <v>142389000</v>
      </c>
      <c r="F147" s="69">
        <f>H147+K147+N147+Q147+T147+W147+Z147</f>
        <v>108944000</v>
      </c>
      <c r="G147" s="119">
        <v>6029000</v>
      </c>
      <c r="H147" s="119">
        <v>19104000</v>
      </c>
      <c r="I147" s="119"/>
      <c r="J147" s="119">
        <f>ROUNDUP('TE &amp; CPS Internal Constr Cost'!D27,-3)</f>
        <v>928000</v>
      </c>
      <c r="K147" s="119">
        <v>417000</v>
      </c>
      <c r="L147" s="119"/>
      <c r="M147" s="119">
        <f>ROUNDUP('TE &amp; CPS Internal Constr Cost'!C27,-3)</f>
        <v>3943000</v>
      </c>
      <c r="N147" s="119">
        <v>2780000</v>
      </c>
      <c r="O147" s="119"/>
      <c r="P147" s="119">
        <f>ROUNDUP('Materials and Construction'!I15,-3)</f>
        <v>74333000</v>
      </c>
      <c r="Q147" s="119">
        <v>44534000</v>
      </c>
      <c r="R147" s="119"/>
      <c r="S147" s="119">
        <f>ROUNDUP('TE &amp; CPS Internal Constr Cost'!E27,-3)</f>
        <v>2320000</v>
      </c>
      <c r="T147" s="119">
        <v>311000</v>
      </c>
      <c r="U147" s="119"/>
      <c r="V147" s="119">
        <f>ROUNDUP('Materials and Construction'!K15,-3)</f>
        <v>41679000</v>
      </c>
      <c r="W147" s="119">
        <v>31002000</v>
      </c>
      <c r="X147" s="119"/>
      <c r="Y147" s="119">
        <v>13157000</v>
      </c>
      <c r="Z147" s="120">
        <v>10796000</v>
      </c>
      <c r="AA147" s="208"/>
      <c r="AB147" s="60"/>
      <c r="AE147" s="60"/>
    </row>
    <row r="148" spans="2:31" ht="19.2" customHeight="1" x14ac:dyDescent="0.3">
      <c r="B148" s="71" t="s">
        <v>29</v>
      </c>
      <c r="C148" s="72">
        <v>50.12</v>
      </c>
      <c r="D148" s="73">
        <f t="shared" si="43"/>
        <v>257578039.3737182</v>
      </c>
      <c r="E148" s="74">
        <f t="shared" si="44"/>
        <v>147034039.3737182</v>
      </c>
      <c r="F148" s="74">
        <f t="shared" si="45"/>
        <v>110544000</v>
      </c>
      <c r="G148" s="211">
        <v>6029000</v>
      </c>
      <c r="H148" s="211">
        <v>20201000</v>
      </c>
      <c r="I148" s="211"/>
      <c r="J148" s="211">
        <f>ROUNDUP('TE &amp; CPS Internal Constr Cost'!D28,-3)</f>
        <v>928000</v>
      </c>
      <c r="K148" s="211">
        <v>419000</v>
      </c>
      <c r="L148" s="211"/>
      <c r="M148" s="211">
        <f>ROUNDUP('TE &amp; CPS Internal Constr Cost'!C28,-3)</f>
        <v>3943000</v>
      </c>
      <c r="N148" s="211">
        <v>2792000</v>
      </c>
      <c r="O148" s="211"/>
      <c r="P148" s="211">
        <f>ROUNDUP('Materials and Construction'!I16,-3)</f>
        <v>76963000</v>
      </c>
      <c r="Q148" s="211">
        <v>44895000</v>
      </c>
      <c r="R148" s="211"/>
      <c r="S148" s="211">
        <f>ROUNDUP('TE &amp; CPS Internal Constr Cost'!E28,-3)</f>
        <v>2320000</v>
      </c>
      <c r="T148" s="211">
        <v>310000</v>
      </c>
      <c r="U148" s="211"/>
      <c r="V148" s="211">
        <f>ROUNDUP('Materials and Construction'!K16,-3)</f>
        <v>42667000</v>
      </c>
      <c r="W148" s="211">
        <v>30972000</v>
      </c>
      <c r="X148" s="211"/>
      <c r="Y148" s="211">
        <v>14184039.373718198</v>
      </c>
      <c r="Z148" s="212">
        <v>10955000</v>
      </c>
      <c r="AA148" s="208"/>
      <c r="AB148" s="60"/>
      <c r="AE148" s="60"/>
    </row>
    <row r="149" spans="2:31" ht="19.2" customHeight="1" x14ac:dyDescent="0.3">
      <c r="B149" s="66" t="s">
        <v>30</v>
      </c>
      <c r="C149" s="67">
        <v>47.6</v>
      </c>
      <c r="D149" s="68">
        <f t="shared" si="43"/>
        <v>266868000</v>
      </c>
      <c r="E149" s="69">
        <f>G149+J149+M149+P149+S149+V149+Y149</f>
        <v>157053000</v>
      </c>
      <c r="F149" s="69">
        <f>H149+K149+N149+Q149+T149+W149+Z149</f>
        <v>109815000</v>
      </c>
      <c r="G149" s="119">
        <v>5581000</v>
      </c>
      <c r="H149" s="119">
        <v>19160000</v>
      </c>
      <c r="I149" s="119"/>
      <c r="J149" s="119">
        <f>ROUNDUP('TE &amp; CPS Internal Constr Cost'!D29,-3)</f>
        <v>947000</v>
      </c>
      <c r="K149" s="119">
        <v>418000</v>
      </c>
      <c r="L149" s="119"/>
      <c r="M149" s="119">
        <f>ROUNDUP('TE &amp; CPS Internal Constr Cost'!C29,-3)</f>
        <v>4023000</v>
      </c>
      <c r="N149" s="119">
        <v>2781000</v>
      </c>
      <c r="O149" s="119"/>
      <c r="P149" s="119">
        <f>ROUNDUP('Materials and Construction'!I17,-3)</f>
        <v>84830000</v>
      </c>
      <c r="Q149" s="119">
        <v>44758000</v>
      </c>
      <c r="R149" s="119"/>
      <c r="S149" s="119">
        <f>ROUNDUP('TE &amp; CPS Internal Constr Cost'!E29,-3)</f>
        <v>2367000</v>
      </c>
      <c r="T149" s="119">
        <v>315000</v>
      </c>
      <c r="U149" s="119"/>
      <c r="V149" s="119">
        <f>ROUNDUP('Materials and Construction'!K17,-3)</f>
        <v>44854000</v>
      </c>
      <c r="W149" s="119">
        <v>31500000</v>
      </c>
      <c r="X149" s="119"/>
      <c r="Y149" s="119">
        <v>14451000</v>
      </c>
      <c r="Z149" s="120">
        <v>10883000</v>
      </c>
      <c r="AA149" s="208"/>
      <c r="AB149" s="60"/>
      <c r="AE149" s="60"/>
    </row>
    <row r="150" spans="2:31" ht="19.2" customHeight="1" x14ac:dyDescent="0.3">
      <c r="B150" s="158" t="s">
        <v>31</v>
      </c>
      <c r="C150" s="121">
        <v>50.48</v>
      </c>
      <c r="D150" s="122">
        <f t="shared" si="43"/>
        <v>279818000</v>
      </c>
      <c r="E150" s="156">
        <f t="shared" si="44"/>
        <v>164641000</v>
      </c>
      <c r="F150" s="156">
        <f t="shared" si="45"/>
        <v>115177000</v>
      </c>
      <c r="G150" s="123">
        <v>5777000</v>
      </c>
      <c r="H150" s="123">
        <v>20342000</v>
      </c>
      <c r="I150" s="123"/>
      <c r="J150" s="123">
        <f>ROUNDUP('TE &amp; CPS Internal Constr Cost'!D30,-3)</f>
        <v>997000</v>
      </c>
      <c r="K150" s="123">
        <v>419000</v>
      </c>
      <c r="L150" s="123"/>
      <c r="M150" s="123">
        <f>ROUNDUP('TE &amp; CPS Internal Constr Cost'!C30,-3)</f>
        <v>4235000</v>
      </c>
      <c r="N150" s="123">
        <v>2793000</v>
      </c>
      <c r="O150" s="123"/>
      <c r="P150" s="123">
        <f>ROUNDUP('Materials and Construction'!I18,-3)</f>
        <v>88637000</v>
      </c>
      <c r="Q150" s="123">
        <v>46907000</v>
      </c>
      <c r="R150" s="123"/>
      <c r="S150" s="123">
        <f>ROUNDUP('TE &amp; CPS Internal Constr Cost'!E30,-3)</f>
        <v>2491000</v>
      </c>
      <c r="T150" s="123">
        <v>330000</v>
      </c>
      <c r="U150" s="123"/>
      <c r="V150" s="123">
        <f>ROUNDUP('Materials and Construction'!K18,-3)</f>
        <v>47362000</v>
      </c>
      <c r="W150" s="123">
        <v>32972000</v>
      </c>
      <c r="X150" s="123"/>
      <c r="Y150" s="123">
        <v>15142000</v>
      </c>
      <c r="Z150" s="124">
        <v>11414000</v>
      </c>
      <c r="AA150" s="208"/>
      <c r="AB150" s="60"/>
      <c r="AE150" s="60"/>
    </row>
    <row r="151" spans="2:31" ht="19.2" customHeight="1" x14ac:dyDescent="0.3">
      <c r="B151" s="66" t="s">
        <v>32</v>
      </c>
      <c r="C151" s="67">
        <v>48.23</v>
      </c>
      <c r="D151" s="68">
        <f t="shared" si="43"/>
        <v>263719000</v>
      </c>
      <c r="E151" s="69">
        <f t="shared" si="44"/>
        <v>156019000</v>
      </c>
      <c r="F151" s="69">
        <f t="shared" si="45"/>
        <v>107700000</v>
      </c>
      <c r="G151" s="119">
        <v>5581000</v>
      </c>
      <c r="H151" s="119">
        <v>19433000</v>
      </c>
      <c r="I151" s="119"/>
      <c r="J151" s="119">
        <f>ROUNDUP('TE &amp; CPS Internal Constr Cost'!D31,-3)</f>
        <v>947000</v>
      </c>
      <c r="K151" s="119">
        <v>418000</v>
      </c>
      <c r="L151" s="119"/>
      <c r="M151" s="119">
        <f>ROUNDUP('TE &amp; CPS Internal Constr Cost'!C31,-3)</f>
        <v>4023000</v>
      </c>
      <c r="N151" s="119">
        <v>2784000</v>
      </c>
      <c r="O151" s="119"/>
      <c r="P151" s="119">
        <f>ROUNDUP('Materials and Construction'!I19,-3)</f>
        <v>83817000</v>
      </c>
      <c r="Q151" s="119">
        <v>43754000</v>
      </c>
      <c r="R151" s="119"/>
      <c r="S151" s="119">
        <f>ROUNDUP('TE &amp; CPS Internal Constr Cost'!E31,-3)</f>
        <v>2367000</v>
      </c>
      <c r="T151" s="119">
        <v>304000</v>
      </c>
      <c r="U151" s="119"/>
      <c r="V151" s="119">
        <f>ROUNDUP('Materials and Construction'!K19,-3)</f>
        <v>44833000</v>
      </c>
      <c r="W151" s="119">
        <v>30334000</v>
      </c>
      <c r="X151" s="119"/>
      <c r="Y151" s="119">
        <v>14451000</v>
      </c>
      <c r="Z151" s="120">
        <v>10673000</v>
      </c>
      <c r="AA151" s="208"/>
      <c r="AB151" s="60"/>
      <c r="AE151" s="60"/>
    </row>
    <row r="152" spans="2:31" ht="19.2" customHeight="1" x14ac:dyDescent="0.3">
      <c r="B152" s="158" t="s">
        <v>33</v>
      </c>
      <c r="C152" s="121">
        <v>45.32</v>
      </c>
      <c r="D152" s="122">
        <f t="shared" si="43"/>
        <v>252124000</v>
      </c>
      <c r="E152" s="156">
        <f>G152+J152+M152+P152+S152+V152+Y152</f>
        <v>147079000</v>
      </c>
      <c r="F152" s="156">
        <f>H152+K152+N152+Q152+T152+W152+Z152</f>
        <v>105045000</v>
      </c>
      <c r="G152" s="123">
        <v>5581000</v>
      </c>
      <c r="H152" s="123">
        <v>18259000</v>
      </c>
      <c r="I152" s="123"/>
      <c r="J152" s="123">
        <f>ROUNDUP('TE &amp; CPS Internal Constr Cost'!D32,-3)</f>
        <v>960000</v>
      </c>
      <c r="K152" s="123">
        <v>416000</v>
      </c>
      <c r="L152" s="123"/>
      <c r="M152" s="123">
        <f>ROUNDUP('TE &amp; CPS Internal Constr Cost'!C32,-3)</f>
        <v>4079000</v>
      </c>
      <c r="N152" s="123">
        <v>2772000</v>
      </c>
      <c r="O152" s="123"/>
      <c r="P152" s="123">
        <f>ROUNDUP('Materials and Construction'!I20,-3)</f>
        <v>78543000</v>
      </c>
      <c r="Q152" s="123">
        <v>42960000</v>
      </c>
      <c r="R152" s="123"/>
      <c r="S152" s="123">
        <f>ROUNDUP('TE &amp; CPS Internal Constr Cost'!E32,-3)</f>
        <v>2399000</v>
      </c>
      <c r="T152" s="123">
        <v>300000</v>
      </c>
      <c r="U152" s="123"/>
      <c r="V152" s="123">
        <f>ROUNDUP('Materials and Construction'!K20,-3)</f>
        <v>41931000</v>
      </c>
      <c r="W152" s="123">
        <v>29928000</v>
      </c>
      <c r="X152" s="123"/>
      <c r="Y152" s="123">
        <v>13586000</v>
      </c>
      <c r="Z152" s="124">
        <v>10410000</v>
      </c>
      <c r="AA152" s="208"/>
      <c r="AB152" s="60"/>
      <c r="AE152" s="60"/>
    </row>
    <row r="153" spans="2:31" ht="19.2" customHeight="1" x14ac:dyDescent="0.3">
      <c r="B153" s="66" t="s">
        <v>34</v>
      </c>
      <c r="C153" s="67">
        <v>49.05</v>
      </c>
      <c r="D153" s="68">
        <f t="shared" si="43"/>
        <v>274415000</v>
      </c>
      <c r="E153" s="69">
        <f t="shared" si="44"/>
        <v>158088000</v>
      </c>
      <c r="F153" s="69">
        <f t="shared" si="45"/>
        <v>116327000</v>
      </c>
      <c r="G153" s="119">
        <v>6156000</v>
      </c>
      <c r="H153" s="119">
        <v>19763000</v>
      </c>
      <c r="I153" s="119"/>
      <c r="J153" s="119">
        <f>ROUNDUP('TE &amp; CPS Internal Constr Cost'!D33,-3)</f>
        <v>960000</v>
      </c>
      <c r="K153" s="119">
        <v>419000</v>
      </c>
      <c r="L153" s="119"/>
      <c r="M153" s="119">
        <f>ROUNDUP('TE &amp; CPS Internal Constr Cost'!C33,-3)</f>
        <v>4079000</v>
      </c>
      <c r="N153" s="119">
        <v>2787000</v>
      </c>
      <c r="O153" s="119"/>
      <c r="P153" s="119">
        <f>ROUNDUP('Materials and Construction'!I21,-3)</f>
        <v>84591000</v>
      </c>
      <c r="Q153" s="119">
        <v>47494000</v>
      </c>
      <c r="R153" s="119"/>
      <c r="S153" s="119">
        <f>ROUNDUP('TE &amp; CPS Internal Constr Cost'!E33,-3)</f>
        <v>2399000</v>
      </c>
      <c r="T153" s="119">
        <v>340000</v>
      </c>
      <c r="U153" s="119"/>
      <c r="V153" s="119">
        <f>ROUNDUP('Materials and Construction'!K21,-3)</f>
        <v>45270000</v>
      </c>
      <c r="W153" s="119">
        <v>33996000</v>
      </c>
      <c r="X153" s="119"/>
      <c r="Y153" s="119">
        <v>14633000</v>
      </c>
      <c r="Z153" s="120">
        <v>11528000</v>
      </c>
      <c r="AA153" s="208"/>
      <c r="AB153" s="60"/>
      <c r="AE153" s="60"/>
    </row>
    <row r="154" spans="2:31" ht="19.2" customHeight="1" x14ac:dyDescent="0.3">
      <c r="B154" s="158" t="s">
        <v>35</v>
      </c>
      <c r="C154" s="121">
        <v>47.9</v>
      </c>
      <c r="D154" s="122">
        <f t="shared" si="43"/>
        <v>260764000</v>
      </c>
      <c r="E154" s="156">
        <f t="shared" si="44"/>
        <v>147682000</v>
      </c>
      <c r="F154" s="156">
        <f t="shared" si="45"/>
        <v>113082000</v>
      </c>
      <c r="G154" s="123">
        <v>5961000</v>
      </c>
      <c r="H154" s="123">
        <v>19313000</v>
      </c>
      <c r="I154" s="123"/>
      <c r="J154" s="123">
        <f>ROUNDUP('TE &amp; CPS Internal Constr Cost'!D34,-3)</f>
        <v>949000</v>
      </c>
      <c r="K154" s="123">
        <v>418000</v>
      </c>
      <c r="L154" s="123"/>
      <c r="M154" s="123">
        <f>ROUNDUP('TE &amp; CPS Internal Constr Cost'!C34,-3)</f>
        <v>4033000</v>
      </c>
      <c r="N154" s="123">
        <v>2783000</v>
      </c>
      <c r="O154" s="123"/>
      <c r="P154" s="123">
        <f>ROUNDUP('Materials and Construction'!I22,-3)</f>
        <v>78189000</v>
      </c>
      <c r="Q154" s="123">
        <v>46004000</v>
      </c>
      <c r="R154" s="123"/>
      <c r="S154" s="123">
        <f>ROUNDUP('TE &amp; CPS Internal Constr Cost'!E34,-3)</f>
        <v>2373000</v>
      </c>
      <c r="T154" s="123">
        <v>331000</v>
      </c>
      <c r="U154" s="123"/>
      <c r="V154" s="123">
        <f>ROUNDUP('Materials and Construction'!K22,-3)</f>
        <v>42956000</v>
      </c>
      <c r="W154" s="123">
        <v>33027000</v>
      </c>
      <c r="X154" s="123"/>
      <c r="Y154" s="123">
        <v>13221000</v>
      </c>
      <c r="Z154" s="124">
        <v>11206000</v>
      </c>
      <c r="AA154" s="208"/>
      <c r="AB154" s="60"/>
      <c r="AE154" s="60"/>
    </row>
    <row r="155" spans="2:31" ht="19.2" customHeight="1" x14ac:dyDescent="0.3">
      <c r="B155" s="66" t="s">
        <v>36</v>
      </c>
      <c r="C155" s="67">
        <v>49.15</v>
      </c>
      <c r="D155" s="68">
        <f t="shared" ref="D155" si="47">(SUM(E155:F155))</f>
        <v>270184000</v>
      </c>
      <c r="E155" s="69">
        <f t="shared" ref="E155:F157" si="48">G155+J155+M155+P155+S155+V155+Y155</f>
        <v>156706000</v>
      </c>
      <c r="F155" s="69">
        <f t="shared" si="48"/>
        <v>113478000</v>
      </c>
      <c r="G155" s="119">
        <v>7262000</v>
      </c>
      <c r="H155" s="119">
        <v>19836000</v>
      </c>
      <c r="I155" s="119"/>
      <c r="J155" s="119">
        <f>ROUNDUP('TE &amp; CPS Internal Constr Cost'!D36,-3)</f>
        <v>977000</v>
      </c>
      <c r="K155" s="119">
        <v>419000</v>
      </c>
      <c r="L155" s="119"/>
      <c r="M155" s="119">
        <f>ROUNDUP('TE &amp; CPS Internal Constr Cost'!C36,-3)</f>
        <v>4149000</v>
      </c>
      <c r="N155" s="119">
        <v>2788000</v>
      </c>
      <c r="O155" s="119"/>
      <c r="P155" s="119">
        <f>ROUNDUP('Materials and Construction'!I23,-3)</f>
        <v>82545000</v>
      </c>
      <c r="Q155" s="119">
        <v>46578000</v>
      </c>
      <c r="R155" s="119"/>
      <c r="S155" s="119">
        <f>ROUNDUP('TE &amp; CPS Internal Constr Cost'!E36,-3)</f>
        <v>2441000</v>
      </c>
      <c r="T155" s="119">
        <v>323000</v>
      </c>
      <c r="U155" s="119"/>
      <c r="V155" s="119">
        <f>ROUNDUP('Materials and Construction'!K23,-3)</f>
        <v>44785000</v>
      </c>
      <c r="W155" s="119">
        <v>32288000</v>
      </c>
      <c r="X155" s="119"/>
      <c r="Y155" s="119">
        <v>14547000</v>
      </c>
      <c r="Z155" s="120">
        <v>11246000</v>
      </c>
      <c r="AA155" s="208"/>
      <c r="AB155" s="60"/>
      <c r="AE155" s="60"/>
    </row>
    <row r="156" spans="2:31" ht="19.2" customHeight="1" x14ac:dyDescent="0.3">
      <c r="B156" s="71" t="s">
        <v>37</v>
      </c>
      <c r="C156" s="72">
        <v>49.35</v>
      </c>
      <c r="D156" s="73">
        <f t="shared" ref="D156" si="49">(SUM(E156:F156))</f>
        <v>272529000</v>
      </c>
      <c r="E156" s="74">
        <f t="shared" si="48"/>
        <v>156911000</v>
      </c>
      <c r="F156" s="74">
        <f>H156+K156+N156+Q156+T156+W156+Z156</f>
        <v>115618000</v>
      </c>
      <c r="G156" s="211">
        <v>7262000</v>
      </c>
      <c r="H156" s="211">
        <v>19994000</v>
      </c>
      <c r="I156" s="211"/>
      <c r="J156" s="211">
        <f>ROUNDUP('TE &amp; CPS Internal Constr Cost'!D36,-3)</f>
        <v>977000</v>
      </c>
      <c r="K156" s="211">
        <v>419000</v>
      </c>
      <c r="L156" s="211"/>
      <c r="M156" s="211">
        <f>ROUNDUP('TE &amp; CPS Internal Constr Cost'!C36,-3)</f>
        <v>4149000</v>
      </c>
      <c r="N156" s="211">
        <v>2790000</v>
      </c>
      <c r="O156" s="211"/>
      <c r="P156" s="211">
        <f>ROUNDUP('Materials and Construction'!I24,-3)</f>
        <v>82651000</v>
      </c>
      <c r="Q156" s="211">
        <v>47580000</v>
      </c>
      <c r="R156" s="211"/>
      <c r="S156" s="211">
        <f>ROUNDUP('TE &amp; CPS Internal Constr Cost'!E36,-3)</f>
        <v>2441000</v>
      </c>
      <c r="T156" s="211">
        <v>331000</v>
      </c>
      <c r="U156" s="211"/>
      <c r="V156" s="211">
        <f>ROUNDUP('Materials and Construction'!K24,-3)</f>
        <v>44884000</v>
      </c>
      <c r="W156" s="211">
        <v>33046000</v>
      </c>
      <c r="X156" s="211"/>
      <c r="Y156" s="211">
        <v>14547000</v>
      </c>
      <c r="Z156" s="212">
        <v>11458000</v>
      </c>
      <c r="AA156" s="208"/>
      <c r="AB156" s="60"/>
      <c r="AE156" s="60"/>
    </row>
    <row r="157" spans="2:31" ht="19.2" customHeight="1" x14ac:dyDescent="0.3">
      <c r="B157" s="66" t="s">
        <v>38</v>
      </c>
      <c r="C157" s="67">
        <v>50.47</v>
      </c>
      <c r="D157" s="68">
        <f t="shared" si="43"/>
        <v>280640000</v>
      </c>
      <c r="E157" s="69">
        <f t="shared" si="48"/>
        <v>161357000</v>
      </c>
      <c r="F157" s="69">
        <f t="shared" si="48"/>
        <v>119283000</v>
      </c>
      <c r="G157" s="119">
        <v>7330000</v>
      </c>
      <c r="H157" s="119">
        <v>20366000</v>
      </c>
      <c r="I157" s="119"/>
      <c r="J157" s="119">
        <f>ROUNDUP('TE &amp; CPS Internal Constr Cost'!D37,-3)</f>
        <v>1008000</v>
      </c>
      <c r="K157" s="119">
        <v>419000</v>
      </c>
      <c r="L157" s="119"/>
      <c r="M157" s="119">
        <f>ROUNDUP('TE &amp; CPS Internal Constr Cost'!C37,-3)</f>
        <v>4281000</v>
      </c>
      <c r="N157" s="119">
        <v>2793000</v>
      </c>
      <c r="O157" s="119"/>
      <c r="P157" s="119">
        <f>ROUNDUP('Materials and Construction'!I25,-3)</f>
        <v>85356000</v>
      </c>
      <c r="Q157" s="119">
        <v>48706000</v>
      </c>
      <c r="R157" s="119"/>
      <c r="S157" s="119">
        <f>ROUNDUP('TE &amp; CPS Internal Constr Cost'!E37,-3)</f>
        <v>2518000</v>
      </c>
      <c r="T157" s="119">
        <v>349000</v>
      </c>
      <c r="U157" s="119"/>
      <c r="V157" s="119">
        <f>ROUNDUP('Materials and Construction'!K25,-3)</f>
        <v>46329000</v>
      </c>
      <c r="W157" s="119">
        <v>34829000</v>
      </c>
      <c r="X157" s="119"/>
      <c r="Y157" s="119">
        <v>14535000</v>
      </c>
      <c r="Z157" s="120">
        <v>11821000</v>
      </c>
      <c r="AA157" s="208"/>
      <c r="AB157" s="60"/>
      <c r="AE157" s="60"/>
    </row>
    <row r="158" spans="2:31" ht="19.2" customHeight="1" x14ac:dyDescent="0.3">
      <c r="B158" s="158" t="s">
        <v>39</v>
      </c>
      <c r="C158" s="121">
        <v>49.44</v>
      </c>
      <c r="D158" s="122">
        <f t="shared" si="43"/>
        <v>272307000</v>
      </c>
      <c r="E158" s="156">
        <f t="shared" ref="E158:E168" si="50">G158+J158+M158+P158+S158+V158+Y158</f>
        <v>157505000</v>
      </c>
      <c r="F158" s="156">
        <f t="shared" ref="F158:F168" si="51">H158+K158+N158+Q158+T158+W158+Z158</f>
        <v>114802000</v>
      </c>
      <c r="G158" s="123">
        <v>7330000</v>
      </c>
      <c r="H158" s="123">
        <v>19940000</v>
      </c>
      <c r="I158" s="123"/>
      <c r="J158" s="123">
        <f>ROUNDUP('TE &amp; CPS Internal Constr Cost'!D38,-3)</f>
        <v>978000</v>
      </c>
      <c r="K158" s="123">
        <v>419000</v>
      </c>
      <c r="L158" s="123"/>
      <c r="M158" s="123">
        <f>ROUNDUP('TE &amp; CPS Internal Constr Cost'!C38,-3)</f>
        <v>4155000</v>
      </c>
      <c r="N158" s="123">
        <v>2789000</v>
      </c>
      <c r="O158" s="123"/>
      <c r="P158" s="123">
        <f>ROUNDUP('Materials and Construction'!I26,-3)</f>
        <v>83083000</v>
      </c>
      <c r="Q158" s="123">
        <v>47043000</v>
      </c>
      <c r="R158" s="123"/>
      <c r="S158" s="123">
        <f>ROUNDUP('TE &amp; CPS Internal Constr Cost'!E38,-3)</f>
        <v>2444000</v>
      </c>
      <c r="T158" s="123">
        <v>330000</v>
      </c>
      <c r="U158" s="123"/>
      <c r="V158" s="123">
        <f>ROUNDUP('Materials and Construction'!K26,-3)</f>
        <v>45205000</v>
      </c>
      <c r="W158" s="123">
        <v>32904000</v>
      </c>
      <c r="X158" s="123"/>
      <c r="Y158" s="123">
        <v>14310000</v>
      </c>
      <c r="Z158" s="124">
        <v>11377000</v>
      </c>
      <c r="AA158" s="208"/>
      <c r="AB158" s="60"/>
      <c r="AE158" s="60"/>
    </row>
    <row r="159" spans="2:31" ht="19.2" customHeight="1" x14ac:dyDescent="0.3">
      <c r="B159" s="66" t="s">
        <v>40</v>
      </c>
      <c r="C159" s="67">
        <v>50.85</v>
      </c>
      <c r="D159" s="68">
        <f t="shared" si="43"/>
        <v>284606000</v>
      </c>
      <c r="E159" s="69">
        <f t="shared" si="50"/>
        <v>160981000</v>
      </c>
      <c r="F159" s="69">
        <f t="shared" si="51"/>
        <v>123625000</v>
      </c>
      <c r="G159" s="119">
        <v>7330000</v>
      </c>
      <c r="H159" s="119">
        <v>21315000</v>
      </c>
      <c r="I159" s="119"/>
      <c r="J159" s="119">
        <f>ROUNDUP('TE &amp; CPS Internal Constr Cost'!D39,-3)</f>
        <v>1008000</v>
      </c>
      <c r="K159" s="119">
        <v>421000</v>
      </c>
      <c r="L159" s="119"/>
      <c r="M159" s="119">
        <f>ROUNDUP('TE &amp; CPS Internal Constr Cost'!C39,-3)</f>
        <v>4281000</v>
      </c>
      <c r="N159" s="119">
        <v>2803000</v>
      </c>
      <c r="O159" s="119"/>
      <c r="P159" s="119">
        <f>ROUNDUP('Materials and Construction'!I27,-3)</f>
        <v>84936000</v>
      </c>
      <c r="Q159" s="119">
        <v>50589000</v>
      </c>
      <c r="R159" s="119"/>
      <c r="S159" s="119">
        <f>ROUNDUP('TE &amp; CPS Internal Constr Cost'!E39,-3)</f>
        <v>2518000</v>
      </c>
      <c r="T159" s="119">
        <v>359000</v>
      </c>
      <c r="U159" s="119"/>
      <c r="V159" s="119">
        <f>ROUNDUP('Materials and Construction'!K27,-3)</f>
        <v>46373000</v>
      </c>
      <c r="W159" s="119">
        <v>35887000</v>
      </c>
      <c r="X159" s="119"/>
      <c r="Y159" s="119">
        <v>14535000</v>
      </c>
      <c r="Z159" s="120">
        <v>12251000</v>
      </c>
      <c r="AA159" s="208"/>
      <c r="AB159" s="60"/>
      <c r="AE159" s="60"/>
    </row>
    <row r="160" spans="2:31" ht="19.2" customHeight="1" x14ac:dyDescent="0.3">
      <c r="B160" s="158" t="s">
        <v>41</v>
      </c>
      <c r="C160" s="121">
        <v>48.87</v>
      </c>
      <c r="D160" s="122">
        <f t="shared" si="43"/>
        <v>266548000</v>
      </c>
      <c r="E160" s="156">
        <f t="shared" si="50"/>
        <v>155241000</v>
      </c>
      <c r="F160" s="156">
        <f t="shared" si="51"/>
        <v>111307000</v>
      </c>
      <c r="G160" s="123">
        <v>7330000</v>
      </c>
      <c r="H160" s="123">
        <v>18913000</v>
      </c>
      <c r="I160" s="123"/>
      <c r="J160" s="123">
        <f>ROUNDUP('TE &amp; CPS Internal Constr Cost'!D40,-3)</f>
        <v>978000</v>
      </c>
      <c r="K160" s="123">
        <v>417000</v>
      </c>
      <c r="L160" s="123"/>
      <c r="M160" s="123">
        <f>ROUNDUP('TE &amp; CPS Internal Constr Cost'!C40,-3)</f>
        <v>4155000</v>
      </c>
      <c r="N160" s="123">
        <v>2779000</v>
      </c>
      <c r="O160" s="123"/>
      <c r="P160" s="123">
        <f>ROUNDUP('Materials and Construction'!I28,-3)</f>
        <v>81437000</v>
      </c>
      <c r="Q160" s="123">
        <v>45122000</v>
      </c>
      <c r="R160" s="123"/>
      <c r="S160" s="123">
        <f>ROUNDUP('TE &amp; CPS Internal Constr Cost'!E40,-3)</f>
        <v>2444000</v>
      </c>
      <c r="T160" s="123">
        <v>328000</v>
      </c>
      <c r="U160" s="123"/>
      <c r="V160" s="123">
        <f>ROUNDUP('Materials and Construction'!K28,-3)</f>
        <v>44587000</v>
      </c>
      <c r="W160" s="123">
        <v>32717000</v>
      </c>
      <c r="X160" s="123"/>
      <c r="Y160" s="123">
        <v>14310000</v>
      </c>
      <c r="Z160" s="124">
        <v>11031000</v>
      </c>
      <c r="AA160" s="208"/>
      <c r="AB160" s="60"/>
      <c r="AE160" s="60"/>
    </row>
    <row r="161" spans="2:31" ht="19.2" customHeight="1" x14ac:dyDescent="0.3">
      <c r="B161" s="66" t="s">
        <v>42</v>
      </c>
      <c r="C161" s="67">
        <v>49.05</v>
      </c>
      <c r="D161" s="68">
        <f t="shared" si="43"/>
        <v>264840000</v>
      </c>
      <c r="E161" s="69">
        <f t="shared" si="50"/>
        <v>149673000</v>
      </c>
      <c r="F161" s="69">
        <f t="shared" si="51"/>
        <v>115167000</v>
      </c>
      <c r="G161" s="119">
        <v>7258000</v>
      </c>
      <c r="H161" s="119">
        <v>19795000</v>
      </c>
      <c r="I161" s="119"/>
      <c r="J161" s="119">
        <f>ROUNDUP('TE &amp; CPS Internal Constr Cost'!D41,-3)</f>
        <v>960000</v>
      </c>
      <c r="K161" s="119">
        <v>419000</v>
      </c>
      <c r="L161" s="119"/>
      <c r="M161" s="119">
        <f>ROUNDUP('TE &amp; CPS Internal Constr Cost'!C41,-3)</f>
        <v>4079000</v>
      </c>
      <c r="N161" s="119">
        <v>2788000</v>
      </c>
      <c r="O161" s="119"/>
      <c r="P161" s="119">
        <f>ROUNDUP('Materials and Construction'!I29,-3)</f>
        <v>77213000</v>
      </c>
      <c r="Q161" s="119">
        <v>46828000</v>
      </c>
      <c r="R161" s="119"/>
      <c r="S161" s="119">
        <f>ROUNDUP('TE &amp; CPS Internal Constr Cost'!E41,-3)</f>
        <v>2400000</v>
      </c>
      <c r="T161" s="119">
        <v>336000</v>
      </c>
      <c r="U161" s="119"/>
      <c r="V161" s="119">
        <f>ROUNDUP('Materials and Construction'!K29,-3)</f>
        <v>43210000</v>
      </c>
      <c r="W161" s="119">
        <v>33588000</v>
      </c>
      <c r="X161" s="119"/>
      <c r="Y161" s="119">
        <v>14553000</v>
      </c>
      <c r="Z161" s="120">
        <v>11413000</v>
      </c>
      <c r="AA161" s="208"/>
      <c r="AB161" s="60"/>
    </row>
    <row r="162" spans="2:31" ht="19.2" customHeight="1" x14ac:dyDescent="0.3">
      <c r="B162" s="158" t="s">
        <v>43</v>
      </c>
      <c r="C162" s="121">
        <v>49.34</v>
      </c>
      <c r="D162" s="122">
        <f t="shared" si="43"/>
        <v>271576000</v>
      </c>
      <c r="E162" s="156">
        <f t="shared" si="50"/>
        <v>155067000</v>
      </c>
      <c r="F162" s="156">
        <f t="shared" si="51"/>
        <v>116509000</v>
      </c>
      <c r="G162" s="123">
        <v>7325000</v>
      </c>
      <c r="H162" s="123">
        <v>19886000</v>
      </c>
      <c r="I162" s="123"/>
      <c r="J162" s="123">
        <f>ROUNDUP('TE &amp; CPS Internal Constr Cost'!D42,-3)</f>
        <v>961000</v>
      </c>
      <c r="K162" s="123">
        <v>419000</v>
      </c>
      <c r="L162" s="123"/>
      <c r="M162" s="123">
        <f>ROUNDUP('TE &amp; CPS Internal Constr Cost'!C42,-3)</f>
        <v>4081000</v>
      </c>
      <c r="N162" s="123">
        <v>2788000</v>
      </c>
      <c r="O162" s="123"/>
      <c r="P162" s="123">
        <f>ROUNDUP('Materials and Construction'!I30,-3)</f>
        <v>81063000</v>
      </c>
      <c r="Q162" s="123">
        <v>47304000</v>
      </c>
      <c r="R162" s="123"/>
      <c r="S162" s="123">
        <f>ROUNDUP('TE &amp; CPS Internal Constr Cost'!E42,-3)</f>
        <v>2401000</v>
      </c>
      <c r="T162" s="123">
        <v>343000</v>
      </c>
      <c r="U162" s="123"/>
      <c r="V162" s="123">
        <f>ROUNDUP('Materials and Construction'!K30,-3)</f>
        <v>44560000</v>
      </c>
      <c r="W162" s="123">
        <v>34223000</v>
      </c>
      <c r="X162" s="123"/>
      <c r="Y162" s="123">
        <v>14676000</v>
      </c>
      <c r="Z162" s="124">
        <v>11546000</v>
      </c>
      <c r="AA162" s="208"/>
      <c r="AB162" s="60"/>
    </row>
    <row r="163" spans="2:31" ht="19.2" customHeight="1" x14ac:dyDescent="0.3">
      <c r="B163" s="66" t="s">
        <v>44</v>
      </c>
      <c r="C163" s="67">
        <v>49.88</v>
      </c>
      <c r="D163" s="68">
        <f t="shared" si="43"/>
        <v>260363000</v>
      </c>
      <c r="E163" s="69">
        <f t="shared" si="50"/>
        <v>150319000</v>
      </c>
      <c r="F163" s="69">
        <f t="shared" si="51"/>
        <v>110044000</v>
      </c>
      <c r="G163" s="119">
        <v>7104000</v>
      </c>
      <c r="H163" s="119">
        <v>20098000</v>
      </c>
      <c r="I163" s="119"/>
      <c r="J163" s="119">
        <f>ROUNDUP('TE &amp; CPS Internal Constr Cost'!D43,-3)</f>
        <v>961000</v>
      </c>
      <c r="K163" s="119">
        <v>419000</v>
      </c>
      <c r="L163" s="119"/>
      <c r="M163" s="119">
        <f>ROUNDUP('TE &amp; CPS Internal Constr Cost'!C43,-3)</f>
        <v>4081000</v>
      </c>
      <c r="N163" s="119">
        <v>2791000</v>
      </c>
      <c r="O163" s="119"/>
      <c r="P163" s="119">
        <f>ROUNDUP('Materials and Construction'!I31,-3)</f>
        <v>79273000</v>
      </c>
      <c r="Q163" s="119">
        <v>44666000</v>
      </c>
      <c r="R163" s="119"/>
      <c r="S163" s="119">
        <f>ROUNDUP('TE &amp; CPS Internal Constr Cost'!E43,-3)</f>
        <v>2401000</v>
      </c>
      <c r="T163" s="119">
        <v>309000</v>
      </c>
      <c r="U163" s="119"/>
      <c r="V163" s="119">
        <f>ROUNDUP('Materials and Construction'!K31,-3)</f>
        <v>44074000</v>
      </c>
      <c r="W163" s="119">
        <v>30856000</v>
      </c>
      <c r="X163" s="119"/>
      <c r="Y163" s="119">
        <v>12425000</v>
      </c>
      <c r="Z163" s="120">
        <v>10905000</v>
      </c>
      <c r="AA163" s="208"/>
      <c r="AB163" s="60"/>
    </row>
    <row r="164" spans="2:31" ht="19.2" customHeight="1" x14ac:dyDescent="0.3">
      <c r="B164" s="158" t="s">
        <v>45</v>
      </c>
      <c r="C164" s="121">
        <v>48.35</v>
      </c>
      <c r="D164" s="122">
        <f t="shared" si="43"/>
        <v>265885000</v>
      </c>
      <c r="E164" s="156">
        <f t="shared" si="50"/>
        <v>152215000</v>
      </c>
      <c r="F164" s="156">
        <f t="shared" si="51"/>
        <v>113670000</v>
      </c>
      <c r="G164" s="123">
        <v>7147000</v>
      </c>
      <c r="H164" s="123">
        <v>19522000</v>
      </c>
      <c r="I164" s="123"/>
      <c r="J164" s="123">
        <f>ROUNDUP('TE &amp; CPS Internal Constr Cost'!D44,-3)</f>
        <v>968000</v>
      </c>
      <c r="K164" s="123">
        <v>418000</v>
      </c>
      <c r="L164" s="123"/>
      <c r="M164" s="123">
        <f>ROUNDUP('TE &amp; CPS Internal Constr Cost'!C44,-3)</f>
        <v>4110000</v>
      </c>
      <c r="N164" s="123">
        <v>2785000</v>
      </c>
      <c r="O164" s="123"/>
      <c r="P164" s="123">
        <f>ROUNDUP('Materials and Construction'!I32,-3)</f>
        <v>80262000</v>
      </c>
      <c r="Q164" s="123">
        <v>46002000</v>
      </c>
      <c r="R164" s="123"/>
      <c r="S164" s="123">
        <f>ROUNDUP('TE &amp; CPS Internal Constr Cost'!E44,-3)</f>
        <v>2418000</v>
      </c>
      <c r="T164" s="123">
        <v>334000</v>
      </c>
      <c r="U164" s="123"/>
      <c r="V164" s="123">
        <f>ROUNDUP('Materials and Construction'!K32,-3)</f>
        <v>43836000</v>
      </c>
      <c r="W164" s="123">
        <v>33344000</v>
      </c>
      <c r="X164" s="123"/>
      <c r="Y164" s="123">
        <v>13474000</v>
      </c>
      <c r="Z164" s="124">
        <v>11265000</v>
      </c>
      <c r="AA164" s="208"/>
      <c r="AB164" s="60"/>
      <c r="AE164" s="60"/>
    </row>
    <row r="165" spans="2:31" ht="19.2" customHeight="1" x14ac:dyDescent="0.3">
      <c r="B165" s="66" t="s">
        <v>46</v>
      </c>
      <c r="C165" s="67">
        <v>48.64</v>
      </c>
      <c r="D165" s="68">
        <f t="shared" si="43"/>
        <v>269350000</v>
      </c>
      <c r="E165" s="69">
        <f t="shared" si="50"/>
        <v>152620000</v>
      </c>
      <c r="F165" s="69">
        <f t="shared" si="51"/>
        <v>116730000</v>
      </c>
      <c r="G165" s="119">
        <v>7214000</v>
      </c>
      <c r="H165" s="119">
        <v>19619000</v>
      </c>
      <c r="I165" s="119"/>
      <c r="J165" s="119">
        <f>ROUNDUP('TE &amp; CPS Internal Constr Cost'!D45,-3)</f>
        <v>969000</v>
      </c>
      <c r="K165" s="119">
        <v>418000</v>
      </c>
      <c r="L165" s="119"/>
      <c r="M165" s="119">
        <f>ROUNDUP('TE &amp; CPS Internal Constr Cost'!C45,-3)</f>
        <v>4116000</v>
      </c>
      <c r="N165" s="119">
        <v>2786000</v>
      </c>
      <c r="O165" s="119"/>
      <c r="P165" s="119">
        <f>ROUNDUP('Materials and Construction'!I33,-3)</f>
        <v>80522000</v>
      </c>
      <c r="Q165" s="119">
        <v>47691000</v>
      </c>
      <c r="R165" s="119"/>
      <c r="S165" s="119">
        <f>ROUNDUP('TE &amp; CPS Internal Constr Cost'!E45,-3)</f>
        <v>2422000</v>
      </c>
      <c r="T165" s="119">
        <v>344000</v>
      </c>
      <c r="U165" s="119"/>
      <c r="V165" s="119">
        <f>ROUNDUP('Materials and Construction'!K33,-3)</f>
        <v>44140000</v>
      </c>
      <c r="W165" s="119">
        <v>34304000</v>
      </c>
      <c r="X165" s="119"/>
      <c r="Y165" s="119">
        <v>13237000</v>
      </c>
      <c r="Z165" s="120">
        <v>11568000</v>
      </c>
      <c r="AA165" s="208"/>
      <c r="AB165" s="60"/>
      <c r="AE165" s="60"/>
    </row>
    <row r="166" spans="2:31" ht="19.2" customHeight="1" x14ac:dyDescent="0.3">
      <c r="B166" s="158" t="s">
        <v>47</v>
      </c>
      <c r="C166" s="121">
        <v>51.03</v>
      </c>
      <c r="D166" s="122">
        <f t="shared" si="43"/>
        <v>308367000</v>
      </c>
      <c r="E166" s="156">
        <f t="shared" si="50"/>
        <v>184562000</v>
      </c>
      <c r="F166" s="156">
        <f t="shared" si="51"/>
        <v>123805000</v>
      </c>
      <c r="G166" s="123">
        <v>8320000</v>
      </c>
      <c r="H166" s="123">
        <v>20541000</v>
      </c>
      <c r="I166" s="123"/>
      <c r="J166" s="123">
        <f>ROUNDUP('TE &amp; CPS Internal Constr Cost'!D46,-3)</f>
        <v>1008000</v>
      </c>
      <c r="K166" s="123">
        <v>420000</v>
      </c>
      <c r="L166" s="123"/>
      <c r="M166" s="123">
        <f>ROUNDUP('TE &amp; CPS Internal Constr Cost'!C46,-3)</f>
        <v>4281000</v>
      </c>
      <c r="N166" s="123">
        <v>2795000</v>
      </c>
      <c r="O166" s="123"/>
      <c r="P166" s="123">
        <f>ROUNDUP('Materials and Construction'!I34,-3)</f>
        <v>101381000</v>
      </c>
      <c r="Q166" s="123">
        <v>51160000</v>
      </c>
      <c r="R166" s="123"/>
      <c r="S166" s="123">
        <f>ROUNDUP('TE &amp; CPS Internal Constr Cost'!E46,-3)</f>
        <v>2519000</v>
      </c>
      <c r="T166" s="123">
        <v>363000</v>
      </c>
      <c r="U166" s="123"/>
      <c r="V166" s="123">
        <f>ROUNDUP('Materials and Construction'!K34,-3)</f>
        <v>51709000</v>
      </c>
      <c r="W166" s="123">
        <v>36257000</v>
      </c>
      <c r="X166" s="123"/>
      <c r="Y166" s="123">
        <v>15344000</v>
      </c>
      <c r="Z166" s="124">
        <v>12269000</v>
      </c>
      <c r="AA166" s="208"/>
      <c r="AB166" s="60"/>
      <c r="AE166" s="60"/>
    </row>
    <row r="167" spans="2:31" ht="19.2" customHeight="1" x14ac:dyDescent="0.3">
      <c r="B167" s="66" t="s">
        <v>48</v>
      </c>
      <c r="C167" s="67">
        <v>50.66</v>
      </c>
      <c r="D167" s="68">
        <f t="shared" si="43"/>
        <v>285806000</v>
      </c>
      <c r="E167" s="69">
        <f t="shared" si="50"/>
        <v>166198000</v>
      </c>
      <c r="F167" s="69">
        <f t="shared" si="51"/>
        <v>119608000</v>
      </c>
      <c r="G167" s="119">
        <v>8322000</v>
      </c>
      <c r="H167" s="119">
        <v>20365000</v>
      </c>
      <c r="I167" s="119"/>
      <c r="J167" s="119">
        <f>ROUNDUP('TE &amp; CPS Internal Constr Cost'!D47,-3)</f>
        <v>1015000</v>
      </c>
      <c r="K167" s="119">
        <v>419000</v>
      </c>
      <c r="L167" s="119"/>
      <c r="M167" s="119">
        <f>ROUNDUP('TE &amp; CPS Internal Constr Cost'!C47,-3)</f>
        <v>4313000</v>
      </c>
      <c r="N167" s="119">
        <v>2793000</v>
      </c>
      <c r="O167" s="119"/>
      <c r="P167" s="119">
        <f>ROUNDUP('Materials and Construction'!I35,-3)</f>
        <v>88624000</v>
      </c>
      <c r="Q167" s="119">
        <v>49692000</v>
      </c>
      <c r="R167" s="119"/>
      <c r="S167" s="119">
        <f>ROUNDUP('TE &amp; CPS Internal Constr Cost'!E47,-3)</f>
        <v>2537000</v>
      </c>
      <c r="T167" s="119">
        <v>342000</v>
      </c>
      <c r="U167" s="119"/>
      <c r="V167" s="119">
        <f>ROUNDUP('Materials and Construction'!K35,-3)</f>
        <v>47292000</v>
      </c>
      <c r="W167" s="119">
        <v>34144000</v>
      </c>
      <c r="X167" s="119"/>
      <c r="Y167" s="119">
        <v>14095000</v>
      </c>
      <c r="Z167" s="120">
        <v>11853000</v>
      </c>
      <c r="AA167" s="208"/>
      <c r="AB167" s="60"/>
      <c r="AE167" s="60"/>
    </row>
    <row r="168" spans="2:31" ht="19.2" customHeight="1" x14ac:dyDescent="0.3">
      <c r="B168" s="158" t="s">
        <v>49</v>
      </c>
      <c r="C168" s="121">
        <v>50.64</v>
      </c>
      <c r="D168" s="122">
        <f t="shared" si="43"/>
        <v>292915000</v>
      </c>
      <c r="E168" s="156">
        <f t="shared" si="50"/>
        <v>169745000</v>
      </c>
      <c r="F168" s="156">
        <f t="shared" si="51"/>
        <v>123170000</v>
      </c>
      <c r="G168" s="123">
        <v>8725000</v>
      </c>
      <c r="H168" s="123">
        <v>20383000</v>
      </c>
      <c r="I168" s="123"/>
      <c r="J168" s="123">
        <f>ROUNDUP('TE &amp; CPS Internal Constr Cost'!D48,-3)</f>
        <v>992000</v>
      </c>
      <c r="K168" s="123">
        <v>419000</v>
      </c>
      <c r="L168" s="123"/>
      <c r="M168" s="123">
        <f>ROUNDUP('TE &amp; CPS Internal Constr Cost'!C48,-3)</f>
        <v>4214000</v>
      </c>
      <c r="N168" s="123">
        <v>2794000</v>
      </c>
      <c r="O168" s="123"/>
      <c r="P168" s="123">
        <f>ROUNDUP('Materials and Construction'!I36,-3)</f>
        <v>90163000</v>
      </c>
      <c r="Q168" s="123">
        <v>50660000</v>
      </c>
      <c r="R168" s="123"/>
      <c r="S168" s="123">
        <f>ROUNDUP('TE &amp; CPS Internal Constr Cost'!E48,-3)</f>
        <v>2479000</v>
      </c>
      <c r="T168" s="123">
        <v>364000</v>
      </c>
      <c r="U168" s="123"/>
      <c r="V168" s="123">
        <f>ROUNDUP('Materials and Construction'!K36,-3)</f>
        <v>48046000</v>
      </c>
      <c r="W168" s="123">
        <v>36344000</v>
      </c>
      <c r="X168" s="123"/>
      <c r="Y168" s="123">
        <v>15126000</v>
      </c>
      <c r="Z168" s="124">
        <v>12206000</v>
      </c>
      <c r="AA168" s="208"/>
      <c r="AB168" s="60"/>
      <c r="AE168" s="60"/>
    </row>
    <row r="169" spans="2:31" ht="19.2" customHeight="1" x14ac:dyDescent="0.3">
      <c r="B169" s="66" t="s">
        <v>50</v>
      </c>
      <c r="C169" s="67">
        <v>56.19</v>
      </c>
      <c r="D169" s="68">
        <f>(SUM(E169:F169))</f>
        <v>308118000</v>
      </c>
      <c r="E169" s="69">
        <f>G169+J169+M169+P169+S169+V169+Y169</f>
        <v>186290000</v>
      </c>
      <c r="F169" s="69">
        <f>H169+K169+N169+Q169+T169+W169+Z169</f>
        <v>121828000</v>
      </c>
      <c r="G169" s="119">
        <v>6578000</v>
      </c>
      <c r="H169" s="119">
        <v>22618000</v>
      </c>
      <c r="I169" s="119"/>
      <c r="J169" s="119">
        <f>ROUNDUP('TE &amp; CPS Internal Constr Cost'!D49,-3)</f>
        <v>1103000</v>
      </c>
      <c r="K169" s="119">
        <v>423000</v>
      </c>
      <c r="L169" s="119"/>
      <c r="M169" s="119">
        <f>ROUNDUP('TE &amp; CPS Internal Constr Cost'!C49,-3)</f>
        <v>4686000</v>
      </c>
      <c r="N169" s="119">
        <v>2816000</v>
      </c>
      <c r="O169" s="119"/>
      <c r="P169" s="119">
        <f>ROUNDUP('Materials and Construction'!I37,-3)</f>
        <v>101963000</v>
      </c>
      <c r="Q169" s="119">
        <v>50028000</v>
      </c>
      <c r="R169" s="119"/>
      <c r="S169" s="119">
        <f>ROUNDUP('TE &amp; CPS Internal Constr Cost'!E49,-3)</f>
        <v>2757000</v>
      </c>
      <c r="T169" s="119">
        <v>336000</v>
      </c>
      <c r="U169" s="119"/>
      <c r="V169" s="119">
        <f>ROUNDUP('Materials and Construction'!K37,-3)</f>
        <v>53727000</v>
      </c>
      <c r="W169" s="119">
        <v>33534000</v>
      </c>
      <c r="X169" s="119"/>
      <c r="Y169" s="119">
        <v>15476000</v>
      </c>
      <c r="Z169" s="120">
        <v>12073000</v>
      </c>
      <c r="AA169" s="208"/>
      <c r="AB169" s="60"/>
      <c r="AE169" s="60"/>
    </row>
    <row r="170" spans="2:31" ht="19.2" customHeight="1" thickBot="1" x14ac:dyDescent="0.35">
      <c r="B170" s="96"/>
      <c r="C170" s="97"/>
      <c r="D170" s="98"/>
      <c r="E170" s="99"/>
      <c r="F170" s="9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10"/>
      <c r="AA170" s="208"/>
      <c r="AE170" s="60"/>
    </row>
    <row r="171" spans="2:31" ht="21.6" customHeight="1" x14ac:dyDescent="0.3">
      <c r="B171" s="45"/>
      <c r="C171" s="203"/>
      <c r="D171" s="204"/>
      <c r="E171" s="204"/>
      <c r="F171" s="204"/>
      <c r="G171" s="205"/>
      <c r="H171" s="205"/>
      <c r="I171" s="205"/>
      <c r="J171" s="206"/>
      <c r="K171" s="205"/>
      <c r="L171" s="205"/>
      <c r="M171" s="206"/>
      <c r="N171" s="205"/>
      <c r="O171" s="205"/>
      <c r="P171" s="207"/>
      <c r="Q171" s="207"/>
      <c r="R171" s="207"/>
      <c r="S171" s="206"/>
      <c r="T171" s="205"/>
      <c r="U171" s="205"/>
      <c r="V171" s="205"/>
      <c r="W171" s="205"/>
      <c r="X171" s="205"/>
      <c r="Y171" s="205"/>
      <c r="Z171" s="205"/>
      <c r="AC171" s="59"/>
      <c r="AD171" s="59"/>
    </row>
    <row r="172" spans="2:31" ht="10.199999999999999" customHeight="1" x14ac:dyDescent="0.3">
      <c r="J172" s="60"/>
      <c r="M172" s="60"/>
      <c r="S172" s="60"/>
    </row>
    <row r="173" spans="2:31" ht="20.399999999999999" customHeight="1" thickBot="1" x14ac:dyDescent="0.35">
      <c r="D173" s="234" t="s">
        <v>63</v>
      </c>
      <c r="E173" s="234"/>
      <c r="F173" s="234"/>
      <c r="G173" s="234"/>
      <c r="H173" s="234"/>
      <c r="I173" s="234"/>
      <c r="J173" s="234"/>
      <c r="K173" s="234"/>
      <c r="L173" s="234"/>
      <c r="M173" s="234"/>
      <c r="N173" s="234"/>
      <c r="O173" s="234"/>
      <c r="P173" s="234"/>
      <c r="Q173" s="234"/>
      <c r="R173" s="234"/>
      <c r="S173" s="234"/>
      <c r="T173" s="234"/>
      <c r="U173" s="234"/>
      <c r="V173" s="234"/>
      <c r="W173" s="234"/>
      <c r="X173" s="234"/>
      <c r="Y173" s="234"/>
      <c r="Z173" s="234"/>
    </row>
    <row r="174" spans="2:31" ht="45" customHeight="1" thickBot="1" x14ac:dyDescent="0.35">
      <c r="B174" s="227"/>
      <c r="C174" s="227"/>
      <c r="D174" s="239"/>
      <c r="E174" s="240"/>
      <c r="F174" s="241"/>
      <c r="G174" s="229" t="s">
        <v>8</v>
      </c>
      <c r="H174" s="230"/>
      <c r="I174" s="231"/>
      <c r="J174" s="222" t="s">
        <v>9</v>
      </c>
      <c r="K174" s="223"/>
      <c r="L174" s="225"/>
      <c r="M174" s="222" t="s">
        <v>10</v>
      </c>
      <c r="N174" s="223"/>
      <c r="O174" s="225"/>
      <c r="P174" s="229" t="s">
        <v>11</v>
      </c>
      <c r="Q174" s="230"/>
      <c r="R174" s="231" t="s">
        <v>11</v>
      </c>
      <c r="S174" s="222" t="s">
        <v>12</v>
      </c>
      <c r="T174" s="223"/>
      <c r="U174" s="225" t="s">
        <v>12</v>
      </c>
      <c r="V174" s="229" t="s">
        <v>13</v>
      </c>
      <c r="W174" s="230"/>
      <c r="X174" s="231" t="s">
        <v>13</v>
      </c>
      <c r="Y174" s="229" t="s">
        <v>52</v>
      </c>
      <c r="Z174" s="231"/>
      <c r="AA174" s="45"/>
    </row>
    <row r="175" spans="2:31" ht="42.6" customHeight="1" thickBot="1" x14ac:dyDescent="0.35">
      <c r="B175" s="157"/>
      <c r="C175" s="157"/>
      <c r="D175" s="242" t="s">
        <v>64</v>
      </c>
      <c r="E175" s="243"/>
      <c r="F175" s="167" t="s">
        <v>65</v>
      </c>
      <c r="G175" s="78"/>
      <c r="H175" s="165" t="s">
        <v>56</v>
      </c>
      <c r="I175" s="165" t="s">
        <v>57</v>
      </c>
      <c r="J175" s="78" t="s">
        <v>61</v>
      </c>
      <c r="K175" s="165" t="s">
        <v>56</v>
      </c>
      <c r="L175" s="165" t="s">
        <v>57</v>
      </c>
      <c r="M175" s="78" t="s">
        <v>61</v>
      </c>
      <c r="N175" s="165" t="s">
        <v>56</v>
      </c>
      <c r="O175" s="165" t="s">
        <v>57</v>
      </c>
      <c r="P175" s="78" t="s">
        <v>61</v>
      </c>
      <c r="Q175" s="165" t="s">
        <v>56</v>
      </c>
      <c r="R175" s="165" t="s">
        <v>57</v>
      </c>
      <c r="S175" s="78" t="s">
        <v>61</v>
      </c>
      <c r="T175" s="165" t="s">
        <v>56</v>
      </c>
      <c r="U175" s="165" t="s">
        <v>57</v>
      </c>
      <c r="V175" s="78" t="s">
        <v>61</v>
      </c>
      <c r="W175" s="165" t="s">
        <v>56</v>
      </c>
      <c r="X175" s="165" t="s">
        <v>57</v>
      </c>
      <c r="Y175" s="166" t="s">
        <v>61</v>
      </c>
      <c r="Z175" s="167" t="s">
        <v>56</v>
      </c>
      <c r="AA175" s="45"/>
    </row>
    <row r="176" spans="2:31" ht="37.200000000000003" customHeight="1" thickBot="1" x14ac:dyDescent="0.35">
      <c r="D176" s="235" t="s">
        <v>66</v>
      </c>
      <c r="E176" s="236"/>
      <c r="F176" s="170">
        <f>G176+J176+M176+P176+S176+V176+Y176</f>
        <v>3480000</v>
      </c>
      <c r="G176" s="168">
        <v>0</v>
      </c>
      <c r="H176" s="155"/>
      <c r="I176" s="155"/>
      <c r="J176" s="155">
        <v>60000</v>
      </c>
      <c r="K176" s="155"/>
      <c r="L176" s="155"/>
      <c r="M176" s="155">
        <v>200000</v>
      </c>
      <c r="N176" s="155"/>
      <c r="O176" s="155"/>
      <c r="P176" s="155">
        <v>2500000</v>
      </c>
      <c r="Q176" s="155"/>
      <c r="R176" s="155"/>
      <c r="S176" s="155">
        <v>120000</v>
      </c>
      <c r="T176" s="155"/>
      <c r="U176" s="155"/>
      <c r="V176" s="155">
        <v>500000</v>
      </c>
      <c r="W176" s="155"/>
      <c r="X176" s="163"/>
      <c r="Y176" s="155">
        <v>100000</v>
      </c>
      <c r="Z176" s="164"/>
    </row>
    <row r="177" spans="4:26" ht="32.4" customHeight="1" thickBot="1" x14ac:dyDescent="0.35">
      <c r="D177" s="237" t="s">
        <v>67</v>
      </c>
      <c r="E177" s="238"/>
      <c r="F177" s="171">
        <f>H177+K177+N177+Q177+T177+W177+Z177</f>
        <v>5000000</v>
      </c>
      <c r="G177" s="169"/>
      <c r="H177" s="160">
        <v>0</v>
      </c>
      <c r="I177" s="160"/>
      <c r="J177" s="160"/>
      <c r="K177" s="160">
        <v>81000</v>
      </c>
      <c r="L177" s="161"/>
      <c r="M177" s="160"/>
      <c r="N177" s="160">
        <v>258000</v>
      </c>
      <c r="O177" s="160"/>
      <c r="P177" s="160"/>
      <c r="Q177" s="160">
        <v>3022000</v>
      </c>
      <c r="R177" s="161"/>
      <c r="S177" s="160"/>
      <c r="T177" s="160">
        <v>316000</v>
      </c>
      <c r="U177" s="160"/>
      <c r="V177" s="160"/>
      <c r="W177" s="160">
        <v>1226000</v>
      </c>
      <c r="X177" s="161"/>
      <c r="Y177" s="160"/>
      <c r="Z177" s="162">
        <v>97000</v>
      </c>
    </row>
    <row r="181" spans="4:26" x14ac:dyDescent="0.3">
      <c r="G181" s="45"/>
      <c r="H181" s="45"/>
    </row>
    <row r="182" spans="4:26" x14ac:dyDescent="0.3">
      <c r="G182" s="45"/>
      <c r="H182" s="45"/>
    </row>
  </sheetData>
  <autoFilter ref="B133:Y170" xr:uid="{00000000-0009-0000-0000-000000000000}"/>
  <sortState xmlns:xlrd2="http://schemas.microsoft.com/office/spreadsheetml/2017/richdata2" ref="B92:Z127">
    <sortCondition ref="D92:D127"/>
  </sortState>
  <mergeCells count="41">
    <mergeCell ref="AC133:AD141"/>
    <mergeCell ref="B87:Z87"/>
    <mergeCell ref="P174:R174"/>
    <mergeCell ref="V174:X174"/>
    <mergeCell ref="G174:I174"/>
    <mergeCell ref="B129:Z129"/>
    <mergeCell ref="B131:Z131"/>
    <mergeCell ref="G132:I132"/>
    <mergeCell ref="J132:L132"/>
    <mergeCell ref="M132:O132"/>
    <mergeCell ref="P132:R132"/>
    <mergeCell ref="S132:U132"/>
    <mergeCell ref="Y90:Z90"/>
    <mergeCell ref="J90:L90"/>
    <mergeCell ref="Y174:Z174"/>
    <mergeCell ref="Y132:Z132"/>
    <mergeCell ref="D176:E176"/>
    <mergeCell ref="D177:E177"/>
    <mergeCell ref="D174:F174"/>
    <mergeCell ref="S90:U90"/>
    <mergeCell ref="V90:X90"/>
    <mergeCell ref="V132:X132"/>
    <mergeCell ref="D175:E175"/>
    <mergeCell ref="G90:I90"/>
    <mergeCell ref="D173:Z173"/>
    <mergeCell ref="G4:T4"/>
    <mergeCell ref="G3:T3"/>
    <mergeCell ref="M90:O90"/>
    <mergeCell ref="P90:R90"/>
    <mergeCell ref="G2:T2"/>
    <mergeCell ref="B45:Z45"/>
    <mergeCell ref="G6:T6"/>
    <mergeCell ref="V48:W48"/>
    <mergeCell ref="B47:Z47"/>
    <mergeCell ref="G48:I48"/>
    <mergeCell ref="J48:L48"/>
    <mergeCell ref="M48:O48"/>
    <mergeCell ref="P48:R48"/>
    <mergeCell ref="S48:U48"/>
    <mergeCell ref="Y48:Z48"/>
    <mergeCell ref="B89:Z89"/>
  </mergeCells>
  <printOptions horizontalCentered="1" verticalCentered="1"/>
  <pageMargins left="0.333125" right="0.5" top="0.5" bottom="0.5" header="0.5" footer="0.5"/>
  <pageSetup scale="38" fitToHeight="2" orientation="portrait" r:id="rId1"/>
  <headerFooter>
    <oddFooter>Page &amp;P of &amp;N</oddFooter>
  </headerFooter>
  <rowBreaks count="1" manualBreakCount="1">
    <brk id="88" min="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21"/>
  <sheetViews>
    <sheetView workbookViewId="0">
      <selection activeCell="D8" sqref="D8"/>
    </sheetView>
  </sheetViews>
  <sheetFormatPr defaultColWidth="8.88671875" defaultRowHeight="13.8" x14ac:dyDescent="0.3"/>
  <cols>
    <col min="1" max="1" width="3.6640625" style="40" customWidth="1"/>
    <col min="2" max="2" width="8.109375" style="1" customWidth="1"/>
    <col min="3" max="3" width="11.33203125" style="1" customWidth="1"/>
    <col min="4" max="4" width="14.88671875" style="1" customWidth="1"/>
    <col min="5" max="5" width="12.6640625" style="40" customWidth="1"/>
    <col min="6" max="7" width="12.6640625" style="1" customWidth="1"/>
    <col min="8" max="8" width="12.6640625" style="40" customWidth="1"/>
    <col min="9" max="9" width="12.6640625" style="1" customWidth="1"/>
    <col min="10" max="10" width="12.6640625" style="40" customWidth="1"/>
    <col min="11" max="11" width="15.6640625" style="1" customWidth="1"/>
    <col min="12" max="12" width="12.6640625" style="40" customWidth="1"/>
    <col min="13" max="13" width="12.6640625" style="1" customWidth="1"/>
    <col min="14" max="14" width="12.6640625" style="40" customWidth="1"/>
    <col min="15" max="15" width="12.6640625" style="1" customWidth="1"/>
    <col min="16" max="16" width="12.6640625" style="40" customWidth="1"/>
    <col min="17" max="17" width="12.6640625" style="1" customWidth="1"/>
    <col min="18" max="18" width="12.6640625" style="40" customWidth="1"/>
    <col min="19" max="19" width="8.6640625" style="1" customWidth="1"/>
    <col min="20" max="20" width="8.88671875" style="1"/>
    <col min="21" max="21" width="15.109375" style="1" customWidth="1"/>
    <col min="22" max="30" width="20" style="1" customWidth="1"/>
    <col min="31" max="16384" width="8.88671875" style="1"/>
  </cols>
  <sheetData>
    <row r="1" spans="2:23" s="40" customFormat="1" x14ac:dyDescent="0.3"/>
    <row r="2" spans="2:23" s="40" customFormat="1" ht="21" x14ac:dyDescent="0.3">
      <c r="B2" s="228" t="s">
        <v>0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6"/>
    </row>
    <row r="3" spans="2:23" s="40" customFormat="1" ht="21" customHeight="1" x14ac:dyDescent="0.3">
      <c r="B3" s="228" t="s">
        <v>68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2:23" s="40" customFormat="1" ht="21" customHeight="1" x14ac:dyDescent="0.3">
      <c r="B4" s="228" t="s">
        <v>2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2:23" s="40" customFormat="1" ht="5.25" customHeight="1" x14ac:dyDescent="0.3"/>
    <row r="6" spans="2:23" ht="5.25" customHeight="1" x14ac:dyDescent="0.3">
      <c r="B6" s="40"/>
      <c r="C6" s="40"/>
      <c r="D6" s="40"/>
      <c r="F6" s="40"/>
      <c r="G6" s="40"/>
      <c r="I6" s="40"/>
      <c r="K6" s="40"/>
      <c r="M6" s="40"/>
      <c r="O6" s="40"/>
      <c r="Q6" s="40"/>
      <c r="S6" s="40"/>
      <c r="T6" s="40"/>
      <c r="U6" s="40"/>
      <c r="V6" s="40"/>
      <c r="W6" s="40"/>
    </row>
    <row r="7" spans="2:23" ht="18.600000000000001" customHeight="1" thickBot="1" x14ac:dyDescent="0.35">
      <c r="B7" s="234" t="s">
        <v>69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40"/>
      <c r="T7" s="40"/>
      <c r="U7" s="40"/>
      <c r="V7" s="40"/>
      <c r="W7" s="40"/>
    </row>
    <row r="8" spans="2:23" s="40" customFormat="1" ht="45" customHeight="1" thickBot="1" x14ac:dyDescent="0.35">
      <c r="B8" s="227"/>
      <c r="C8" s="227"/>
      <c r="D8" s="227"/>
      <c r="E8" s="229" t="s">
        <v>8</v>
      </c>
      <c r="F8" s="231"/>
      <c r="G8" s="229" t="s">
        <v>9</v>
      </c>
      <c r="H8" s="231"/>
      <c r="I8" s="229" t="s">
        <v>10</v>
      </c>
      <c r="J8" s="231"/>
      <c r="K8" s="229" t="s">
        <v>11</v>
      </c>
      <c r="L8" s="231" t="s">
        <v>11</v>
      </c>
      <c r="M8" s="229" t="s">
        <v>12</v>
      </c>
      <c r="N8" s="231" t="s">
        <v>12</v>
      </c>
      <c r="O8" s="229" t="s">
        <v>13</v>
      </c>
      <c r="P8" s="231" t="s">
        <v>13</v>
      </c>
      <c r="Q8" s="229" t="s">
        <v>52</v>
      </c>
      <c r="R8" s="231"/>
    </row>
    <row r="9" spans="2:23" ht="49.95" customHeight="1" thickBot="1" x14ac:dyDescent="0.35">
      <c r="B9" s="78" t="s">
        <v>4</v>
      </c>
      <c r="C9" s="79" t="s">
        <v>5</v>
      </c>
      <c r="D9" s="102" t="s">
        <v>6</v>
      </c>
      <c r="E9" s="105" t="s">
        <v>61</v>
      </c>
      <c r="F9" s="39" t="s">
        <v>56</v>
      </c>
      <c r="G9" s="105" t="s">
        <v>61</v>
      </c>
      <c r="H9" s="39" t="s">
        <v>56</v>
      </c>
      <c r="I9" s="105" t="s">
        <v>61</v>
      </c>
      <c r="J9" s="39" t="s">
        <v>56</v>
      </c>
      <c r="K9" s="105" t="s">
        <v>61</v>
      </c>
      <c r="L9" s="39" t="s">
        <v>56</v>
      </c>
      <c r="M9" s="105" t="s">
        <v>61</v>
      </c>
      <c r="N9" s="39" t="s">
        <v>56</v>
      </c>
      <c r="O9" s="105" t="s">
        <v>61</v>
      </c>
      <c r="P9" s="39" t="s">
        <v>56</v>
      </c>
      <c r="Q9" s="103" t="s">
        <v>61</v>
      </c>
      <c r="R9" s="104" t="s">
        <v>56</v>
      </c>
      <c r="S9" s="40"/>
      <c r="T9" s="40"/>
      <c r="U9" s="244" t="s">
        <v>70</v>
      </c>
      <c r="V9" s="244"/>
      <c r="W9" s="40"/>
    </row>
    <row r="10" spans="2:23" ht="18" customHeight="1" x14ac:dyDescent="0.3">
      <c r="B10" s="61" t="s">
        <v>15</v>
      </c>
      <c r="C10" s="62">
        <v>47.77</v>
      </c>
      <c r="D10" s="63">
        <f>ROUNDUP((SUM(E10:R10))*1.1,-3)</f>
        <v>208212000</v>
      </c>
      <c r="E10" s="64">
        <f t="shared" ref="E10:E27" si="0">ROUNDUP(E76+$F$99,-3)</f>
        <v>4310000</v>
      </c>
      <c r="F10" s="64"/>
      <c r="G10" s="64">
        <f t="shared" ref="G10:G27" si="1">ROUNDUP(G76+$G$99,-3)</f>
        <v>1005000</v>
      </c>
      <c r="H10" s="64"/>
      <c r="I10" s="64">
        <f t="shared" ref="I10:I27" si="2">ROUNDUP(I76+$I$99,-3)</f>
        <v>710000</v>
      </c>
      <c r="J10" s="64"/>
      <c r="K10" s="64">
        <f t="shared" ref="K10:K27" si="3">ROUNDUP(K76+$K$99,-3)</f>
        <v>122330000</v>
      </c>
      <c r="L10" s="64"/>
      <c r="M10" s="64">
        <f t="shared" ref="M10:O21" si="4">ROUNDUP(M76+M$99,-3)</f>
        <v>3272000</v>
      </c>
      <c r="N10" s="64"/>
      <c r="O10" s="64">
        <f t="shared" si="4"/>
        <v>54122000</v>
      </c>
      <c r="P10" s="64"/>
      <c r="Q10" s="106">
        <f t="shared" ref="Q10:Q27" si="5">Q76</f>
        <v>3534563</v>
      </c>
      <c r="R10" s="65"/>
      <c r="S10" s="2"/>
      <c r="T10" s="40"/>
      <c r="U10" s="244"/>
      <c r="V10" s="244"/>
      <c r="W10" s="60">
        <f>ROUNDUP(Q10,-3)</f>
        <v>3535000</v>
      </c>
    </row>
    <row r="11" spans="2:23" ht="18" customHeight="1" x14ac:dyDescent="0.3">
      <c r="B11" s="66" t="s">
        <v>16</v>
      </c>
      <c r="C11" s="67">
        <v>56.67</v>
      </c>
      <c r="D11" s="68">
        <f>ROUNDUP((SUM(E11:R11))*1.1,-3)</f>
        <v>258789000</v>
      </c>
      <c r="E11" s="69">
        <f t="shared" si="0"/>
        <v>7854000</v>
      </c>
      <c r="F11" s="69"/>
      <c r="G11" s="69">
        <f t="shared" si="1"/>
        <v>1006000</v>
      </c>
      <c r="H11" s="69"/>
      <c r="I11" s="69">
        <f t="shared" si="2"/>
        <v>712000</v>
      </c>
      <c r="J11" s="69"/>
      <c r="K11" s="69">
        <f t="shared" si="3"/>
        <v>153145000</v>
      </c>
      <c r="L11" s="69"/>
      <c r="M11" s="69">
        <f t="shared" si="4"/>
        <v>3273000</v>
      </c>
      <c r="N11" s="69"/>
      <c r="O11" s="69">
        <f t="shared" si="4"/>
        <v>65814000</v>
      </c>
      <c r="P11" s="69"/>
      <c r="Q11" s="107">
        <f t="shared" si="5"/>
        <v>3457852</v>
      </c>
      <c r="R11" s="70"/>
      <c r="S11" s="2"/>
      <c r="T11" s="40"/>
      <c r="U11" s="244"/>
      <c r="V11" s="244"/>
      <c r="W11" s="60">
        <f t="shared" ref="W11:W22" si="6">ROUNDUP(Q11,-3)</f>
        <v>3458000</v>
      </c>
    </row>
    <row r="12" spans="2:23" ht="18" customHeight="1" x14ac:dyDescent="0.3">
      <c r="B12" s="71" t="s">
        <v>17</v>
      </c>
      <c r="C12" s="72">
        <v>50.7</v>
      </c>
      <c r="D12" s="73">
        <f t="shared" ref="D12:D42" si="7">ROUNDUP((SUM(E12:R12))*1.1,-3)</f>
        <v>192362000</v>
      </c>
      <c r="E12" s="74">
        <f t="shared" si="0"/>
        <v>10793000</v>
      </c>
      <c r="F12" s="74"/>
      <c r="G12" s="74">
        <f t="shared" si="1"/>
        <v>1018000</v>
      </c>
      <c r="H12" s="74"/>
      <c r="I12" s="74">
        <f t="shared" si="2"/>
        <v>763000</v>
      </c>
      <c r="J12" s="74"/>
      <c r="K12" s="74">
        <f t="shared" si="3"/>
        <v>102081000</v>
      </c>
      <c r="L12" s="74"/>
      <c r="M12" s="74">
        <f t="shared" si="4"/>
        <v>3303000</v>
      </c>
      <c r="N12" s="74"/>
      <c r="O12" s="74">
        <f t="shared" si="4"/>
        <v>53233000</v>
      </c>
      <c r="P12" s="74"/>
      <c r="Q12" s="108">
        <f t="shared" si="5"/>
        <v>3683471</v>
      </c>
      <c r="R12" s="75"/>
      <c r="S12" s="2"/>
      <c r="T12" s="40"/>
      <c r="U12" s="244"/>
      <c r="V12" s="244"/>
      <c r="W12" s="60">
        <f t="shared" si="6"/>
        <v>3684000</v>
      </c>
    </row>
    <row r="13" spans="2:23" ht="18" customHeight="1" x14ac:dyDescent="0.3">
      <c r="B13" s="111" t="s">
        <v>18</v>
      </c>
      <c r="C13" s="67">
        <v>55.95</v>
      </c>
      <c r="D13" s="68">
        <f t="shared" si="7"/>
        <v>213304000</v>
      </c>
      <c r="E13" s="69">
        <f t="shared" si="0"/>
        <v>11699000</v>
      </c>
      <c r="F13" s="69"/>
      <c r="G13" s="69">
        <f t="shared" si="1"/>
        <v>1027000</v>
      </c>
      <c r="H13" s="69"/>
      <c r="I13" s="69">
        <f t="shared" si="2"/>
        <v>802000</v>
      </c>
      <c r="J13" s="69"/>
      <c r="K13" s="69">
        <f t="shared" si="3"/>
        <v>114449000</v>
      </c>
      <c r="L13" s="69"/>
      <c r="M13" s="69">
        <f t="shared" si="4"/>
        <v>3326000</v>
      </c>
      <c r="N13" s="69"/>
      <c r="O13" s="69">
        <f t="shared" si="4"/>
        <v>58954000</v>
      </c>
      <c r="P13" s="69"/>
      <c r="Q13" s="107">
        <f t="shared" si="5"/>
        <v>3654848</v>
      </c>
      <c r="R13" s="70"/>
      <c r="S13" s="2"/>
      <c r="T13" s="40"/>
      <c r="U13" s="244"/>
      <c r="V13" s="244"/>
      <c r="W13" s="60">
        <f t="shared" si="6"/>
        <v>3655000</v>
      </c>
    </row>
    <row r="14" spans="2:23" ht="18" customHeight="1" x14ac:dyDescent="0.3">
      <c r="B14" s="71" t="s">
        <v>19</v>
      </c>
      <c r="C14" s="72">
        <v>55.81</v>
      </c>
      <c r="D14" s="73">
        <f t="shared" si="7"/>
        <v>200290000</v>
      </c>
      <c r="E14" s="74">
        <f t="shared" si="0"/>
        <v>3553000</v>
      </c>
      <c r="F14" s="74"/>
      <c r="G14" s="74">
        <f t="shared" si="1"/>
        <v>980000</v>
      </c>
      <c r="H14" s="74"/>
      <c r="I14" s="74">
        <f t="shared" si="2"/>
        <v>604000</v>
      </c>
      <c r="J14" s="74"/>
      <c r="K14" s="74">
        <f t="shared" si="3"/>
        <v>112920000</v>
      </c>
      <c r="L14" s="74"/>
      <c r="M14" s="74">
        <f t="shared" si="4"/>
        <v>3210000</v>
      </c>
      <c r="N14" s="74"/>
      <c r="O14" s="74">
        <f t="shared" si="4"/>
        <v>58275000</v>
      </c>
      <c r="P14" s="74"/>
      <c r="Q14" s="108">
        <f t="shared" si="5"/>
        <v>2539511</v>
      </c>
      <c r="R14" s="75"/>
      <c r="S14" s="2"/>
      <c r="T14" s="40"/>
      <c r="U14" s="244"/>
      <c r="V14" s="244"/>
      <c r="W14" s="60">
        <f t="shared" si="6"/>
        <v>2540000</v>
      </c>
    </row>
    <row r="15" spans="2:23" ht="18" customHeight="1" x14ac:dyDescent="0.3">
      <c r="B15" s="66" t="s">
        <v>20</v>
      </c>
      <c r="C15" s="67">
        <v>53.42</v>
      </c>
      <c r="D15" s="68">
        <f t="shared" si="7"/>
        <v>195266000</v>
      </c>
      <c r="E15" s="69">
        <f t="shared" si="0"/>
        <v>4722000</v>
      </c>
      <c r="F15" s="69"/>
      <c r="G15" s="69">
        <f t="shared" si="1"/>
        <v>990000</v>
      </c>
      <c r="H15" s="69"/>
      <c r="I15" s="69">
        <f t="shared" si="2"/>
        <v>644000</v>
      </c>
      <c r="J15" s="69"/>
      <c r="K15" s="69">
        <f t="shared" si="3"/>
        <v>108691000</v>
      </c>
      <c r="L15" s="69"/>
      <c r="M15" s="69">
        <f t="shared" si="4"/>
        <v>3233000</v>
      </c>
      <c r="N15" s="69"/>
      <c r="O15" s="69">
        <f t="shared" si="4"/>
        <v>56183000</v>
      </c>
      <c r="P15" s="69"/>
      <c r="Q15" s="107">
        <f t="shared" si="5"/>
        <v>3051290</v>
      </c>
      <c r="R15" s="70"/>
      <c r="S15" s="2"/>
      <c r="T15" s="40"/>
      <c r="U15" s="244"/>
      <c r="V15" s="244"/>
      <c r="W15" s="60">
        <f t="shared" si="6"/>
        <v>3052000</v>
      </c>
    </row>
    <row r="16" spans="2:23" ht="18" customHeight="1" x14ac:dyDescent="0.3">
      <c r="B16" s="110" t="s">
        <v>21</v>
      </c>
      <c r="C16" s="72">
        <v>52.23</v>
      </c>
      <c r="D16" s="73">
        <f t="shared" si="7"/>
        <v>189611000</v>
      </c>
      <c r="E16" s="74">
        <f t="shared" si="0"/>
        <v>3412000</v>
      </c>
      <c r="F16" s="74"/>
      <c r="G16" s="74">
        <f t="shared" si="1"/>
        <v>982000</v>
      </c>
      <c r="H16" s="74"/>
      <c r="I16" s="74">
        <f t="shared" si="2"/>
        <v>613000</v>
      </c>
      <c r="J16" s="74"/>
      <c r="K16" s="74">
        <f t="shared" si="3"/>
        <v>106333000</v>
      </c>
      <c r="L16" s="74"/>
      <c r="M16" s="74">
        <f t="shared" si="4"/>
        <v>3215000</v>
      </c>
      <c r="N16" s="74"/>
      <c r="O16" s="74">
        <f t="shared" si="4"/>
        <v>54980000</v>
      </c>
      <c r="P16" s="74"/>
      <c r="Q16" s="108">
        <f t="shared" si="5"/>
        <v>2838154</v>
      </c>
      <c r="R16" s="75"/>
      <c r="S16" s="2"/>
      <c r="T16" s="40"/>
      <c r="U16" s="244"/>
      <c r="V16" s="244"/>
      <c r="W16" s="60">
        <f t="shared" si="6"/>
        <v>2839000</v>
      </c>
    </row>
    <row r="17" spans="2:23" ht="18" customHeight="1" x14ac:dyDescent="0.3">
      <c r="B17" s="66" t="s">
        <v>22</v>
      </c>
      <c r="C17" s="67">
        <v>50.05</v>
      </c>
      <c r="D17" s="68">
        <f t="shared" si="7"/>
        <v>188919000</v>
      </c>
      <c r="E17" s="69">
        <f t="shared" si="0"/>
        <v>3523000</v>
      </c>
      <c r="F17" s="69"/>
      <c r="G17" s="69">
        <f t="shared" si="1"/>
        <v>982000</v>
      </c>
      <c r="H17" s="69"/>
      <c r="I17" s="69">
        <f t="shared" si="2"/>
        <v>611000</v>
      </c>
      <c r="J17" s="69"/>
      <c r="K17" s="69">
        <f t="shared" si="3"/>
        <v>106489000</v>
      </c>
      <c r="L17" s="69"/>
      <c r="M17" s="69">
        <f t="shared" si="4"/>
        <v>3214000</v>
      </c>
      <c r="N17" s="69"/>
      <c r="O17" s="69">
        <f t="shared" si="4"/>
        <v>54097000</v>
      </c>
      <c r="P17" s="69"/>
      <c r="Q17" s="107">
        <f t="shared" si="5"/>
        <v>2828282</v>
      </c>
      <c r="R17" s="70"/>
      <c r="S17" s="2"/>
      <c r="T17" s="40"/>
      <c r="U17" s="244"/>
      <c r="V17" s="244"/>
      <c r="W17" s="60">
        <f t="shared" si="6"/>
        <v>2829000</v>
      </c>
    </row>
    <row r="18" spans="2:23" ht="18" customHeight="1" x14ac:dyDescent="0.3">
      <c r="B18" s="71" t="s">
        <v>23</v>
      </c>
      <c r="C18" s="72">
        <v>50.8</v>
      </c>
      <c r="D18" s="73">
        <f t="shared" si="7"/>
        <v>177037000</v>
      </c>
      <c r="E18" s="74">
        <f t="shared" si="0"/>
        <v>7655000</v>
      </c>
      <c r="F18" s="74"/>
      <c r="G18" s="74">
        <f t="shared" si="1"/>
        <v>1024000</v>
      </c>
      <c r="H18" s="74"/>
      <c r="I18" s="74">
        <f t="shared" si="2"/>
        <v>788000</v>
      </c>
      <c r="J18" s="74"/>
      <c r="K18" s="74">
        <f t="shared" si="3"/>
        <v>93300000</v>
      </c>
      <c r="L18" s="74"/>
      <c r="M18" s="74">
        <f t="shared" si="4"/>
        <v>3318000</v>
      </c>
      <c r="N18" s="74"/>
      <c r="O18" s="74">
        <f t="shared" si="4"/>
        <v>50497000</v>
      </c>
      <c r="P18" s="74"/>
      <c r="Q18" s="108">
        <f t="shared" si="5"/>
        <v>4360587</v>
      </c>
      <c r="R18" s="75"/>
      <c r="S18" s="2"/>
      <c r="T18" s="40"/>
      <c r="U18" s="40"/>
      <c r="V18" s="40"/>
      <c r="W18" s="60">
        <f t="shared" si="6"/>
        <v>4361000</v>
      </c>
    </row>
    <row r="19" spans="2:23" ht="18" customHeight="1" x14ac:dyDescent="0.3">
      <c r="B19" s="66" t="s">
        <v>24</v>
      </c>
      <c r="C19" s="67">
        <v>58.92</v>
      </c>
      <c r="D19" s="68">
        <f t="shared" si="7"/>
        <v>168685000</v>
      </c>
      <c r="E19" s="69">
        <f t="shared" si="0"/>
        <v>7767000</v>
      </c>
      <c r="F19" s="69"/>
      <c r="G19" s="69">
        <f t="shared" si="1"/>
        <v>1024000</v>
      </c>
      <c r="H19" s="69"/>
      <c r="I19" s="69">
        <f t="shared" si="2"/>
        <v>788000</v>
      </c>
      <c r="J19" s="69"/>
      <c r="K19" s="69">
        <f t="shared" si="3"/>
        <v>88686000</v>
      </c>
      <c r="L19" s="69"/>
      <c r="M19" s="69">
        <f t="shared" si="4"/>
        <v>3318000</v>
      </c>
      <c r="N19" s="69"/>
      <c r="O19" s="69">
        <f t="shared" si="4"/>
        <v>47416000</v>
      </c>
      <c r="P19" s="69"/>
      <c r="Q19" s="107">
        <f t="shared" si="5"/>
        <v>4350592</v>
      </c>
      <c r="R19" s="70"/>
      <c r="S19" s="2"/>
      <c r="T19" s="40"/>
      <c r="U19" s="40"/>
      <c r="V19" s="40"/>
      <c r="W19" s="60">
        <f t="shared" si="6"/>
        <v>4351000</v>
      </c>
    </row>
    <row r="20" spans="2:23" ht="18" customHeight="1" x14ac:dyDescent="0.3">
      <c r="B20" s="71" t="s">
        <v>25</v>
      </c>
      <c r="C20" s="72">
        <v>49.78</v>
      </c>
      <c r="D20" s="73">
        <f t="shared" si="7"/>
        <v>173914000</v>
      </c>
      <c r="E20" s="74">
        <f t="shared" si="0"/>
        <v>6560000</v>
      </c>
      <c r="F20" s="74"/>
      <c r="G20" s="74">
        <f t="shared" si="1"/>
        <v>1016000</v>
      </c>
      <c r="H20" s="74"/>
      <c r="I20" s="74">
        <f t="shared" si="2"/>
        <v>754000</v>
      </c>
      <c r="J20" s="74"/>
      <c r="K20" s="74">
        <f t="shared" si="3"/>
        <v>93148000</v>
      </c>
      <c r="L20" s="74"/>
      <c r="M20" s="74">
        <f t="shared" si="4"/>
        <v>3298000</v>
      </c>
      <c r="N20" s="74"/>
      <c r="O20" s="74">
        <f t="shared" si="4"/>
        <v>49344000</v>
      </c>
      <c r="P20" s="74"/>
      <c r="Q20" s="108">
        <f t="shared" si="5"/>
        <v>3983515</v>
      </c>
      <c r="R20" s="75"/>
      <c r="S20" s="2"/>
      <c r="T20" s="40"/>
      <c r="U20" s="40"/>
      <c r="V20" s="40"/>
      <c r="W20" s="60">
        <f t="shared" si="6"/>
        <v>3984000</v>
      </c>
    </row>
    <row r="21" spans="2:23" ht="18" customHeight="1" x14ac:dyDescent="0.3">
      <c r="B21" s="66" t="s">
        <v>26</v>
      </c>
      <c r="C21" s="67">
        <v>49.02</v>
      </c>
      <c r="D21" s="68">
        <f t="shared" si="7"/>
        <v>177185000</v>
      </c>
      <c r="E21" s="69">
        <f t="shared" si="0"/>
        <v>5932000</v>
      </c>
      <c r="F21" s="69"/>
      <c r="G21" s="69">
        <f t="shared" si="1"/>
        <v>1003000</v>
      </c>
      <c r="H21" s="69"/>
      <c r="I21" s="69">
        <f t="shared" si="2"/>
        <v>701000</v>
      </c>
      <c r="J21" s="69"/>
      <c r="K21" s="69">
        <f t="shared" si="3"/>
        <v>95853000</v>
      </c>
      <c r="L21" s="69"/>
      <c r="M21" s="69">
        <f t="shared" si="4"/>
        <v>3267000</v>
      </c>
      <c r="N21" s="69"/>
      <c r="O21" s="69">
        <f t="shared" si="4"/>
        <v>50789000</v>
      </c>
      <c r="P21" s="69"/>
      <c r="Q21" s="107">
        <f t="shared" si="5"/>
        <v>3532173</v>
      </c>
      <c r="R21" s="70"/>
      <c r="S21" s="2"/>
      <c r="T21" s="40"/>
      <c r="U21" s="40"/>
      <c r="V21" s="40"/>
      <c r="W21" s="60">
        <f t="shared" si="6"/>
        <v>3533000</v>
      </c>
    </row>
    <row r="22" spans="2:23" ht="18" customHeight="1" x14ac:dyDescent="0.3">
      <c r="B22" s="71" t="s">
        <v>27</v>
      </c>
      <c r="C22" s="72">
        <v>46.99</v>
      </c>
      <c r="D22" s="73">
        <f t="shared" si="7"/>
        <v>172987000</v>
      </c>
      <c r="E22" s="74">
        <f t="shared" si="0"/>
        <v>5091000</v>
      </c>
      <c r="F22" s="74"/>
      <c r="G22" s="74">
        <f t="shared" si="1"/>
        <v>1003000</v>
      </c>
      <c r="H22" s="74"/>
      <c r="I22" s="74">
        <f t="shared" si="2"/>
        <v>701000</v>
      </c>
      <c r="J22" s="74"/>
      <c r="K22" s="74">
        <f t="shared" si="3"/>
        <v>93580000</v>
      </c>
      <c r="L22" s="74"/>
      <c r="M22" s="74">
        <f>ROUNDUP(M88+M$99,-3)</f>
        <v>3267000</v>
      </c>
      <c r="N22" s="74"/>
      <c r="O22" s="74">
        <f t="shared" ref="O22:O27" si="8">ROUNDUP(O88+O$99,-3)</f>
        <v>49665000</v>
      </c>
      <c r="P22" s="74"/>
      <c r="Q22" s="108">
        <f t="shared" si="5"/>
        <v>3953640</v>
      </c>
      <c r="R22" s="75"/>
      <c r="S22" s="2"/>
      <c r="T22" s="40"/>
      <c r="U22" s="40"/>
      <c r="V22" s="40"/>
      <c r="W22" s="60">
        <f t="shared" si="6"/>
        <v>3954000</v>
      </c>
    </row>
    <row r="23" spans="2:23" s="40" customFormat="1" ht="18" customHeight="1" x14ac:dyDescent="0.3">
      <c r="B23" s="66" t="s">
        <v>28</v>
      </c>
      <c r="C23" s="67">
        <v>47.47</v>
      </c>
      <c r="D23" s="68">
        <f t="shared" si="7"/>
        <v>168511000</v>
      </c>
      <c r="E23" s="69">
        <f t="shared" si="0"/>
        <v>5719000</v>
      </c>
      <c r="F23" s="69"/>
      <c r="G23" s="69">
        <f t="shared" si="1"/>
        <v>1015000</v>
      </c>
      <c r="H23" s="69"/>
      <c r="I23" s="69">
        <f t="shared" si="2"/>
        <v>752000</v>
      </c>
      <c r="J23" s="69"/>
      <c r="K23" s="69">
        <f t="shared" si="3"/>
        <v>89770000</v>
      </c>
      <c r="L23" s="69"/>
      <c r="M23" s="69">
        <f t="shared" ref="M23" si="9">ROUNDUP(M89+M$99,-3)</f>
        <v>3297000</v>
      </c>
      <c r="N23" s="69"/>
      <c r="O23" s="69">
        <f t="shared" si="8"/>
        <v>48534000</v>
      </c>
      <c r="P23" s="69"/>
      <c r="Q23" s="107">
        <f t="shared" si="5"/>
        <v>4104237</v>
      </c>
      <c r="R23" s="70"/>
      <c r="S23" s="2"/>
      <c r="W23" s="60">
        <f t="shared" ref="W23:W42" si="10">ROUNDUP(Q23,-3)</f>
        <v>4105000</v>
      </c>
    </row>
    <row r="24" spans="2:23" s="40" customFormat="1" ht="18" customHeight="1" x14ac:dyDescent="0.3">
      <c r="B24" s="71" t="s">
        <v>30</v>
      </c>
      <c r="C24" s="72">
        <v>47.6</v>
      </c>
      <c r="D24" s="73">
        <f t="shared" si="7"/>
        <v>171300000</v>
      </c>
      <c r="E24" s="74">
        <f t="shared" si="0"/>
        <v>6925000</v>
      </c>
      <c r="F24" s="74"/>
      <c r="G24" s="74">
        <f t="shared" si="1"/>
        <v>1023000</v>
      </c>
      <c r="H24" s="74"/>
      <c r="I24" s="74">
        <f t="shared" si="2"/>
        <v>786000</v>
      </c>
      <c r="J24" s="74"/>
      <c r="K24" s="74">
        <f t="shared" si="3"/>
        <v>90759000</v>
      </c>
      <c r="L24" s="74"/>
      <c r="M24" s="74">
        <f t="shared" ref="M24" si="11">ROUNDUP(M90+M$99,-3)</f>
        <v>3317000</v>
      </c>
      <c r="N24" s="74"/>
      <c r="O24" s="74">
        <f t="shared" si="8"/>
        <v>48296000</v>
      </c>
      <c r="P24" s="74"/>
      <c r="Q24" s="108">
        <f t="shared" si="5"/>
        <v>4621254</v>
      </c>
      <c r="R24" s="75"/>
      <c r="S24" s="2"/>
      <c r="W24" s="60">
        <f t="shared" si="10"/>
        <v>4622000</v>
      </c>
    </row>
    <row r="25" spans="2:23" s="40" customFormat="1" ht="18" customHeight="1" x14ac:dyDescent="0.3">
      <c r="B25" s="66" t="s">
        <v>31</v>
      </c>
      <c r="C25" s="67">
        <v>50.48</v>
      </c>
      <c r="D25" s="68">
        <f t="shared" si="7"/>
        <v>165910000</v>
      </c>
      <c r="E25" s="69">
        <f t="shared" si="0"/>
        <v>3702000</v>
      </c>
      <c r="F25" s="69"/>
      <c r="G25" s="69">
        <f t="shared" si="1"/>
        <v>982000</v>
      </c>
      <c r="H25" s="69"/>
      <c r="I25" s="69">
        <f t="shared" si="2"/>
        <v>611000</v>
      </c>
      <c r="J25" s="69"/>
      <c r="K25" s="69">
        <f t="shared" si="3"/>
        <v>91019000</v>
      </c>
      <c r="L25" s="69"/>
      <c r="M25" s="69">
        <f t="shared" ref="M25" si="12">ROUNDUP(M91+M$99,-3)</f>
        <v>3214000</v>
      </c>
      <c r="N25" s="69"/>
      <c r="O25" s="69">
        <f t="shared" si="8"/>
        <v>48600000</v>
      </c>
      <c r="P25" s="69"/>
      <c r="Q25" s="107">
        <f t="shared" si="5"/>
        <v>2698724</v>
      </c>
      <c r="R25" s="70"/>
      <c r="S25" s="2"/>
      <c r="W25" s="60">
        <f t="shared" si="10"/>
        <v>2699000</v>
      </c>
    </row>
    <row r="26" spans="2:23" s="40" customFormat="1" ht="18" customHeight="1" x14ac:dyDescent="0.3">
      <c r="B26" s="71" t="s">
        <v>32</v>
      </c>
      <c r="C26" s="72">
        <v>48.23</v>
      </c>
      <c r="D26" s="73">
        <f t="shared" si="7"/>
        <v>198111000</v>
      </c>
      <c r="E26" s="74">
        <f t="shared" si="0"/>
        <v>4278000</v>
      </c>
      <c r="F26" s="74"/>
      <c r="G26" s="74">
        <f t="shared" si="1"/>
        <v>985000</v>
      </c>
      <c r="H26" s="74"/>
      <c r="I26" s="74">
        <f t="shared" si="2"/>
        <v>623000</v>
      </c>
      <c r="J26" s="74"/>
      <c r="K26" s="74">
        <f t="shared" si="3"/>
        <v>111878000</v>
      </c>
      <c r="L26" s="74"/>
      <c r="M26" s="74">
        <f t="shared" ref="M26" si="13">ROUNDUP(M92+M$99,-3)</f>
        <v>3221000</v>
      </c>
      <c r="N26" s="74"/>
      <c r="O26" s="74">
        <f t="shared" si="8"/>
        <v>56169000</v>
      </c>
      <c r="P26" s="74"/>
      <c r="Q26" s="108">
        <f t="shared" si="5"/>
        <v>2946378</v>
      </c>
      <c r="R26" s="75"/>
      <c r="S26" s="2"/>
      <c r="W26" s="60">
        <f t="shared" si="10"/>
        <v>2947000</v>
      </c>
    </row>
    <row r="27" spans="2:23" s="40" customFormat="1" ht="18" customHeight="1" x14ac:dyDescent="0.3">
      <c r="B27" s="66" t="s">
        <v>33</v>
      </c>
      <c r="C27" s="67">
        <v>45.32</v>
      </c>
      <c r="D27" s="68">
        <f t="shared" si="7"/>
        <v>179111000</v>
      </c>
      <c r="E27" s="69">
        <f t="shared" si="0"/>
        <v>4167000</v>
      </c>
      <c r="F27" s="69"/>
      <c r="G27" s="69">
        <f t="shared" si="1"/>
        <v>985000</v>
      </c>
      <c r="H27" s="69"/>
      <c r="I27" s="69">
        <f t="shared" si="2"/>
        <v>625000</v>
      </c>
      <c r="J27" s="69"/>
      <c r="K27" s="69">
        <f t="shared" si="3"/>
        <v>99121000</v>
      </c>
      <c r="L27" s="69"/>
      <c r="M27" s="69">
        <f t="shared" ref="M27" si="14">ROUNDUP(M93+M$99,-3)</f>
        <v>3222000</v>
      </c>
      <c r="N27" s="69"/>
      <c r="O27" s="69">
        <f t="shared" si="8"/>
        <v>51752000</v>
      </c>
      <c r="P27" s="69"/>
      <c r="Q27" s="107">
        <f t="shared" si="5"/>
        <v>2955728</v>
      </c>
      <c r="R27" s="70"/>
      <c r="S27" s="2"/>
      <c r="W27" s="60">
        <f t="shared" si="10"/>
        <v>2956000</v>
      </c>
    </row>
    <row r="28" spans="2:23" s="40" customFormat="1" ht="18" customHeight="1" x14ac:dyDescent="0.3">
      <c r="B28" s="71" t="s">
        <v>34</v>
      </c>
      <c r="C28" s="72">
        <v>49.05</v>
      </c>
      <c r="D28" s="73">
        <f t="shared" si="7"/>
        <v>177037000</v>
      </c>
      <c r="E28" s="74">
        <f>ROUNDUP(E84+$F$99,-3)</f>
        <v>7655000</v>
      </c>
      <c r="F28" s="74"/>
      <c r="G28" s="74">
        <f>ROUNDUP(G84+$G$99,-3)</f>
        <v>1024000</v>
      </c>
      <c r="H28" s="74"/>
      <c r="I28" s="74">
        <f>ROUNDUP(I84+$I$99,-3)</f>
        <v>788000</v>
      </c>
      <c r="J28" s="74"/>
      <c r="K28" s="74">
        <f>ROUNDUP(K84+$K$99,-3)</f>
        <v>93300000</v>
      </c>
      <c r="L28" s="74"/>
      <c r="M28" s="74">
        <f t="shared" ref="M28" si="15">ROUNDUP(M84+M$99,-3)</f>
        <v>3318000</v>
      </c>
      <c r="N28" s="74"/>
      <c r="O28" s="74">
        <f>ROUNDUP(O84+O$99,-3)</f>
        <v>50497000</v>
      </c>
      <c r="P28" s="74"/>
      <c r="Q28" s="108">
        <f>Q84</f>
        <v>4360587</v>
      </c>
      <c r="R28" s="75"/>
      <c r="S28" s="2"/>
      <c r="W28" s="60">
        <f t="shared" ref="W28:W32" si="16">ROUNDUP(Q28,-3)</f>
        <v>4361000</v>
      </c>
    </row>
    <row r="29" spans="2:23" s="40" customFormat="1" ht="18" customHeight="1" x14ac:dyDescent="0.3">
      <c r="B29" s="66" t="s">
        <v>35</v>
      </c>
      <c r="C29" s="67">
        <v>47.9</v>
      </c>
      <c r="D29" s="68">
        <f t="shared" si="7"/>
        <v>168685000</v>
      </c>
      <c r="E29" s="69">
        <f>ROUNDUP(E85+$F$99,-3)</f>
        <v>7767000</v>
      </c>
      <c r="F29" s="69"/>
      <c r="G29" s="69">
        <f>ROUNDUP(G85+$G$99,-3)</f>
        <v>1024000</v>
      </c>
      <c r="H29" s="69"/>
      <c r="I29" s="69">
        <f>ROUNDUP(I85+$I$99,-3)</f>
        <v>788000</v>
      </c>
      <c r="J29" s="69"/>
      <c r="K29" s="69">
        <f>ROUNDUP(K85+$K$99,-3)</f>
        <v>88686000</v>
      </c>
      <c r="L29" s="69"/>
      <c r="M29" s="69">
        <f t="shared" ref="M29" si="17">ROUNDUP(M85+M$99,-3)</f>
        <v>3318000</v>
      </c>
      <c r="N29" s="69"/>
      <c r="O29" s="69">
        <f>ROUNDUP(O85+O$99,-3)</f>
        <v>47416000</v>
      </c>
      <c r="P29" s="69"/>
      <c r="Q29" s="107">
        <f>Q85</f>
        <v>4350592</v>
      </c>
      <c r="R29" s="70"/>
      <c r="S29" s="2"/>
      <c r="W29" s="60">
        <f t="shared" si="16"/>
        <v>4351000</v>
      </c>
    </row>
    <row r="30" spans="2:23" s="40" customFormat="1" ht="18" customHeight="1" x14ac:dyDescent="0.3">
      <c r="B30" s="71" t="s">
        <v>36</v>
      </c>
      <c r="C30" s="72">
        <v>49.15</v>
      </c>
      <c r="D30" s="73">
        <f t="shared" si="7"/>
        <v>173914000</v>
      </c>
      <c r="E30" s="74">
        <f>ROUNDUP(E86+$F$99,-3)</f>
        <v>6560000</v>
      </c>
      <c r="F30" s="74"/>
      <c r="G30" s="74">
        <f>ROUNDUP(G86+$G$99,-3)</f>
        <v>1016000</v>
      </c>
      <c r="H30" s="74"/>
      <c r="I30" s="74">
        <f>ROUNDUP(I86+$I$99,-3)</f>
        <v>754000</v>
      </c>
      <c r="J30" s="74"/>
      <c r="K30" s="74">
        <f>ROUNDUP(K86+$K$99,-3)</f>
        <v>93148000</v>
      </c>
      <c r="L30" s="74"/>
      <c r="M30" s="74">
        <f t="shared" ref="M30" si="18">ROUNDUP(M86+M$99,-3)</f>
        <v>3298000</v>
      </c>
      <c r="N30" s="74"/>
      <c r="O30" s="74">
        <f>ROUNDUP(O86+O$99,-3)</f>
        <v>49344000</v>
      </c>
      <c r="P30" s="74"/>
      <c r="Q30" s="108">
        <f>Q86</f>
        <v>3983515</v>
      </c>
      <c r="R30" s="75"/>
      <c r="S30" s="2"/>
      <c r="W30" s="60">
        <f t="shared" si="16"/>
        <v>3984000</v>
      </c>
    </row>
    <row r="31" spans="2:23" s="40" customFormat="1" ht="18" customHeight="1" x14ac:dyDescent="0.3">
      <c r="B31" s="66" t="s">
        <v>38</v>
      </c>
      <c r="C31" s="67">
        <v>50.47</v>
      </c>
      <c r="D31" s="68">
        <f t="shared" si="7"/>
        <v>177185000</v>
      </c>
      <c r="E31" s="69">
        <f>ROUNDUP(E87+$F$99,-3)</f>
        <v>5932000</v>
      </c>
      <c r="F31" s="69"/>
      <c r="G31" s="69">
        <f>ROUNDUP(G87+$G$99,-3)</f>
        <v>1003000</v>
      </c>
      <c r="H31" s="69"/>
      <c r="I31" s="69">
        <f>ROUNDUP(I87+$I$99,-3)</f>
        <v>701000</v>
      </c>
      <c r="J31" s="69"/>
      <c r="K31" s="69">
        <f>ROUNDUP(K87+$K$99,-3)</f>
        <v>95853000</v>
      </c>
      <c r="L31" s="69"/>
      <c r="M31" s="69">
        <f t="shared" ref="M31" si="19">ROUNDUP(M87+M$99,-3)</f>
        <v>3267000</v>
      </c>
      <c r="N31" s="69"/>
      <c r="O31" s="69">
        <f>ROUNDUP(O87+O$99,-3)</f>
        <v>50789000</v>
      </c>
      <c r="P31" s="69"/>
      <c r="Q31" s="107">
        <f>Q87</f>
        <v>3532173</v>
      </c>
      <c r="R31" s="70"/>
      <c r="S31" s="2"/>
      <c r="W31" s="60">
        <f t="shared" si="16"/>
        <v>3533000</v>
      </c>
    </row>
    <row r="32" spans="2:23" s="40" customFormat="1" ht="18" customHeight="1" x14ac:dyDescent="0.3">
      <c r="B32" s="71" t="s">
        <v>39</v>
      </c>
      <c r="C32" s="72">
        <v>49.44</v>
      </c>
      <c r="D32" s="73">
        <f t="shared" si="7"/>
        <v>172987000</v>
      </c>
      <c r="E32" s="74">
        <f>ROUNDUP(E88+$F$99,-3)</f>
        <v>5091000</v>
      </c>
      <c r="F32" s="74"/>
      <c r="G32" s="74">
        <f>ROUNDUP(G88+$G$99,-3)</f>
        <v>1003000</v>
      </c>
      <c r="H32" s="74"/>
      <c r="I32" s="74">
        <f>ROUNDUP(I88+$I$99,-3)</f>
        <v>701000</v>
      </c>
      <c r="J32" s="74"/>
      <c r="K32" s="74">
        <f>ROUNDUP(K88+$K$99,-3)</f>
        <v>93580000</v>
      </c>
      <c r="L32" s="74"/>
      <c r="M32" s="74">
        <f t="shared" ref="M32:O32" si="20">ROUNDUP(M88+M$99,-3)</f>
        <v>3267000</v>
      </c>
      <c r="N32" s="74"/>
      <c r="O32" s="74">
        <f t="shared" si="20"/>
        <v>49665000</v>
      </c>
      <c r="P32" s="74"/>
      <c r="Q32" s="108">
        <f>Q88</f>
        <v>3953640</v>
      </c>
      <c r="R32" s="75"/>
      <c r="S32" s="2"/>
      <c r="W32" s="60">
        <f t="shared" si="16"/>
        <v>3954000</v>
      </c>
    </row>
    <row r="33" spans="2:23" s="40" customFormat="1" ht="18" customHeight="1" x14ac:dyDescent="0.3">
      <c r="B33" s="66" t="s">
        <v>40</v>
      </c>
      <c r="C33" s="67">
        <v>50.85</v>
      </c>
      <c r="D33" s="68">
        <f t="shared" si="7"/>
        <v>213304000</v>
      </c>
      <c r="E33" s="69">
        <f>ROUNDUP(E79+$F$99,-3)</f>
        <v>11699000</v>
      </c>
      <c r="F33" s="69"/>
      <c r="G33" s="69">
        <f>ROUNDUP(G79+$G$99,-3)</f>
        <v>1027000</v>
      </c>
      <c r="H33" s="69"/>
      <c r="I33" s="69">
        <f>ROUNDUP(I79+$I$99,-3)</f>
        <v>802000</v>
      </c>
      <c r="J33" s="69"/>
      <c r="K33" s="69">
        <f>ROUNDUP(K79+$K$99,-3)</f>
        <v>114449000</v>
      </c>
      <c r="L33" s="69"/>
      <c r="M33" s="69">
        <f t="shared" ref="M33:O33" si="21">ROUNDUP(M79+M$99,-3)</f>
        <v>3326000</v>
      </c>
      <c r="N33" s="69"/>
      <c r="O33" s="69">
        <f t="shared" si="21"/>
        <v>58954000</v>
      </c>
      <c r="P33" s="69"/>
      <c r="Q33" s="107">
        <f t="shared" ref="Q33" si="22">Q79</f>
        <v>3654848</v>
      </c>
      <c r="R33" s="70"/>
      <c r="S33" s="2"/>
      <c r="W33" s="60">
        <f>ROUNDUP(Q35,-3)</f>
        <v>3052000</v>
      </c>
    </row>
    <row r="34" spans="2:23" s="40" customFormat="1" ht="18" customHeight="1" x14ac:dyDescent="0.3">
      <c r="B34" s="71" t="s">
        <v>41</v>
      </c>
      <c r="C34" s="72">
        <v>48.87</v>
      </c>
      <c r="D34" s="73">
        <f t="shared" si="7"/>
        <v>200290000</v>
      </c>
      <c r="E34" s="74">
        <f>ROUNDUP(E80+$F$99,-3)</f>
        <v>3553000</v>
      </c>
      <c r="F34" s="74"/>
      <c r="G34" s="74">
        <f>ROUNDUP(G80+$G$99,-3)</f>
        <v>980000</v>
      </c>
      <c r="H34" s="74"/>
      <c r="I34" s="74">
        <f>ROUNDUP(I80+$I$99,-3)</f>
        <v>604000</v>
      </c>
      <c r="J34" s="74"/>
      <c r="K34" s="74">
        <f>ROUNDUP(K80+$K$99,-3)</f>
        <v>112920000</v>
      </c>
      <c r="L34" s="74"/>
      <c r="M34" s="74">
        <f>ROUNDUP(M80+M$99,-3)</f>
        <v>3210000</v>
      </c>
      <c r="N34" s="74"/>
      <c r="O34" s="74">
        <f>ROUNDUP(O80+O$99,-3)</f>
        <v>58275000</v>
      </c>
      <c r="P34" s="74"/>
      <c r="Q34" s="108">
        <f t="shared" ref="Q34" si="23">Q80</f>
        <v>2539511</v>
      </c>
      <c r="R34" s="75"/>
      <c r="S34" s="2"/>
      <c r="W34" s="60">
        <f>ROUNDUP(Q38,-3)</f>
        <v>2725000</v>
      </c>
    </row>
    <row r="35" spans="2:23" s="40" customFormat="1" ht="15.6" x14ac:dyDescent="0.3">
      <c r="B35" s="66" t="s">
        <v>42</v>
      </c>
      <c r="C35" s="67">
        <v>49.05</v>
      </c>
      <c r="D35" s="68">
        <f t="shared" si="7"/>
        <v>195266000</v>
      </c>
      <c r="E35" s="69">
        <f>ROUNDUP(E81+$F$99,-3)</f>
        <v>4722000</v>
      </c>
      <c r="F35" s="69"/>
      <c r="G35" s="69">
        <f>ROUNDUP(G81+$G$99,-3)</f>
        <v>990000</v>
      </c>
      <c r="H35" s="69"/>
      <c r="I35" s="69">
        <f>ROUNDUP(I81+$I$99,-3)</f>
        <v>644000</v>
      </c>
      <c r="J35" s="69"/>
      <c r="K35" s="69">
        <f>ROUNDUP(K81+$K$99,-3)</f>
        <v>108691000</v>
      </c>
      <c r="L35" s="69"/>
      <c r="M35" s="69">
        <f t="shared" ref="M35:O37" si="24">ROUNDUP(M81+M$99,-3)</f>
        <v>3233000</v>
      </c>
      <c r="N35" s="69"/>
      <c r="O35" s="69">
        <f t="shared" si="24"/>
        <v>56183000</v>
      </c>
      <c r="P35" s="69"/>
      <c r="Q35" s="107">
        <f t="shared" ref="Q35" si="25">Q81</f>
        <v>3051290</v>
      </c>
      <c r="R35" s="70"/>
      <c r="S35" s="2"/>
    </row>
    <row r="36" spans="2:23" s="40" customFormat="1" ht="15.6" x14ac:dyDescent="0.3">
      <c r="B36" s="71" t="s">
        <v>43</v>
      </c>
      <c r="C36" s="72">
        <v>49.34</v>
      </c>
      <c r="D36" s="73">
        <f t="shared" si="7"/>
        <v>189611000</v>
      </c>
      <c r="E36" s="74">
        <f>ROUNDUP(E82+$F$99,-3)</f>
        <v>3412000</v>
      </c>
      <c r="F36" s="74"/>
      <c r="G36" s="74">
        <f>ROUNDUP(G82+$G$99,-3)</f>
        <v>982000</v>
      </c>
      <c r="H36" s="74"/>
      <c r="I36" s="74">
        <f>ROUNDUP(I82+$I$99,-3)</f>
        <v>613000</v>
      </c>
      <c r="J36" s="74"/>
      <c r="K36" s="74">
        <f>ROUNDUP(K82+$K$99,-3)</f>
        <v>106333000</v>
      </c>
      <c r="L36" s="74"/>
      <c r="M36" s="74">
        <f t="shared" ref="M36" si="26">ROUNDUP(M82+M$99,-3)</f>
        <v>3215000</v>
      </c>
      <c r="N36" s="74"/>
      <c r="O36" s="74">
        <f t="shared" si="24"/>
        <v>54980000</v>
      </c>
      <c r="P36" s="74"/>
      <c r="Q36" s="108">
        <f>Q82</f>
        <v>2838154</v>
      </c>
      <c r="R36" s="75"/>
      <c r="S36" s="2"/>
    </row>
    <row r="37" spans="2:23" s="40" customFormat="1" ht="15.6" x14ac:dyDescent="0.3">
      <c r="B37" s="66" t="s">
        <v>44</v>
      </c>
      <c r="C37" s="67">
        <v>49.88</v>
      </c>
      <c r="D37" s="68">
        <f t="shared" si="7"/>
        <v>188919000</v>
      </c>
      <c r="E37" s="69">
        <f>ROUNDUP(E83+$F$99,-3)</f>
        <v>3523000</v>
      </c>
      <c r="F37" s="69"/>
      <c r="G37" s="69">
        <f>ROUNDUP(G83+$G$99,-3)</f>
        <v>982000</v>
      </c>
      <c r="H37" s="69"/>
      <c r="I37" s="69">
        <f>ROUNDUP(I83+$I$99,-3)</f>
        <v>611000</v>
      </c>
      <c r="J37" s="69"/>
      <c r="K37" s="69">
        <f>ROUNDUP(K83+$K$99,-3)</f>
        <v>106489000</v>
      </c>
      <c r="L37" s="69"/>
      <c r="M37" s="69">
        <f t="shared" ref="M37" si="27">ROUNDUP(M83+M$99,-3)</f>
        <v>3214000</v>
      </c>
      <c r="N37" s="69"/>
      <c r="O37" s="69">
        <f t="shared" si="24"/>
        <v>54097000</v>
      </c>
      <c r="P37" s="69"/>
      <c r="Q37" s="107">
        <f>Q83</f>
        <v>2828282</v>
      </c>
      <c r="R37" s="70"/>
      <c r="S37" s="2"/>
    </row>
    <row r="38" spans="2:23" s="40" customFormat="1" ht="18" customHeight="1" x14ac:dyDescent="0.3">
      <c r="B38" s="71" t="s">
        <v>45</v>
      </c>
      <c r="C38" s="72">
        <v>48.35</v>
      </c>
      <c r="D38" s="73">
        <f t="shared" si="7"/>
        <v>200046000</v>
      </c>
      <c r="E38" s="74">
        <f>ROUNDUP(E94+$F$99,-3)</f>
        <v>3681000</v>
      </c>
      <c r="F38" s="74"/>
      <c r="G38" s="74">
        <f>ROUNDUP(G94+$G$99,-3)</f>
        <v>982000</v>
      </c>
      <c r="H38" s="74"/>
      <c r="I38" s="74">
        <f>ROUNDUP(I94+$I$99,-3)</f>
        <v>611000</v>
      </c>
      <c r="J38" s="74"/>
      <c r="K38" s="74">
        <f>ROUNDUP(K94+$K$99,-3)</f>
        <v>112460000</v>
      </c>
      <c r="L38" s="74"/>
      <c r="M38" s="74">
        <f t="shared" ref="M38" si="28">ROUNDUP(M94+M$99,-3)</f>
        <v>3214000</v>
      </c>
      <c r="N38" s="74"/>
      <c r="O38" s="74">
        <f>ROUNDUP(O94+O$99,-3)</f>
        <v>58187000</v>
      </c>
      <c r="P38" s="74"/>
      <c r="Q38" s="108">
        <f>Q94</f>
        <v>2724724</v>
      </c>
      <c r="R38" s="75"/>
      <c r="S38" s="2"/>
      <c r="W38" s="60">
        <f t="shared" si="10"/>
        <v>2725000</v>
      </c>
    </row>
    <row r="39" spans="2:23" s="40" customFormat="1" ht="18" customHeight="1" x14ac:dyDescent="0.3">
      <c r="B39" s="66" t="s">
        <v>46</v>
      </c>
      <c r="C39" s="67">
        <v>48.64</v>
      </c>
      <c r="D39" s="68">
        <f t="shared" si="7"/>
        <v>21317000</v>
      </c>
      <c r="E39" s="69">
        <f>ROUNDUP(E95+$F$99,-3)</f>
        <v>0</v>
      </c>
      <c r="F39" s="69"/>
      <c r="G39" s="69">
        <f>ROUNDUP(G95+$G$99,-3)</f>
        <v>932000</v>
      </c>
      <c r="H39" s="69"/>
      <c r="I39" s="69">
        <f>ROUNDUP(I95+$I$99,-3)</f>
        <v>400000</v>
      </c>
      <c r="J39" s="69"/>
      <c r="K39" s="69">
        <f>ROUNDUP(K95+$K$99,-3)</f>
        <v>10497000</v>
      </c>
      <c r="L39" s="69"/>
      <c r="M39" s="69">
        <f t="shared" ref="M39" si="29">ROUNDUP(M95+M$99,-3)</f>
        <v>3090000</v>
      </c>
      <c r="N39" s="69"/>
      <c r="O39" s="69">
        <f>ROUNDUP(O95+O$99,-3)</f>
        <v>4460000</v>
      </c>
      <c r="P39" s="69"/>
      <c r="Q39" s="107">
        <f>Q95</f>
        <v>0</v>
      </c>
      <c r="R39" s="70"/>
      <c r="S39" s="2"/>
      <c r="W39" s="60">
        <f t="shared" si="10"/>
        <v>0</v>
      </c>
    </row>
    <row r="40" spans="2:23" s="40" customFormat="1" ht="18" customHeight="1" x14ac:dyDescent="0.3">
      <c r="B40" s="71" t="s">
        <v>47</v>
      </c>
      <c r="C40" s="72">
        <v>51.03</v>
      </c>
      <c r="D40" s="73">
        <f t="shared" si="7"/>
        <v>21317000</v>
      </c>
      <c r="E40" s="74">
        <f>ROUNDUP(E96+$F$99,-3)</f>
        <v>0</v>
      </c>
      <c r="F40" s="74"/>
      <c r="G40" s="74">
        <f>ROUNDUP(G96+$G$99,-3)</f>
        <v>932000</v>
      </c>
      <c r="H40" s="74"/>
      <c r="I40" s="74">
        <f>ROUNDUP(I96+$I$99,-3)</f>
        <v>400000</v>
      </c>
      <c r="J40" s="74"/>
      <c r="K40" s="74">
        <f>ROUNDUP(K96+$K$99,-3)</f>
        <v>10497000</v>
      </c>
      <c r="L40" s="74"/>
      <c r="M40" s="74">
        <f t="shared" ref="M40" si="30">ROUNDUP(M96+M$99,-3)</f>
        <v>3090000</v>
      </c>
      <c r="N40" s="74"/>
      <c r="O40" s="74">
        <f>ROUNDUP(O96+O$99,-3)</f>
        <v>4460000</v>
      </c>
      <c r="P40" s="74"/>
      <c r="Q40" s="108">
        <f>Q96</f>
        <v>0</v>
      </c>
      <c r="R40" s="75"/>
      <c r="S40" s="2"/>
      <c r="W40" s="60">
        <f t="shared" si="10"/>
        <v>0</v>
      </c>
    </row>
    <row r="41" spans="2:23" s="40" customFormat="1" ht="18" customHeight="1" x14ac:dyDescent="0.3">
      <c r="B41" s="66" t="s">
        <v>48</v>
      </c>
      <c r="C41" s="67">
        <v>50.66</v>
      </c>
      <c r="D41" s="68">
        <f t="shared" si="7"/>
        <v>21317000</v>
      </c>
      <c r="E41" s="69">
        <f>ROUNDUP(E97+$F$99,-3)</f>
        <v>0</v>
      </c>
      <c r="F41" s="69"/>
      <c r="G41" s="69">
        <f>ROUNDUP(G97+$G$99,-3)</f>
        <v>932000</v>
      </c>
      <c r="H41" s="69"/>
      <c r="I41" s="69">
        <f>ROUNDUP(I97+$I$99,-3)</f>
        <v>400000</v>
      </c>
      <c r="J41" s="69"/>
      <c r="K41" s="69">
        <f>ROUNDUP(K97+$K$99,-3)</f>
        <v>10497000</v>
      </c>
      <c r="L41" s="69"/>
      <c r="M41" s="69">
        <f t="shared" ref="M41" si="31">ROUNDUP(M97+M$99,-3)</f>
        <v>3090000</v>
      </c>
      <c r="N41" s="69"/>
      <c r="O41" s="69">
        <f>ROUNDUP(O97+O$99,-3)</f>
        <v>4460000</v>
      </c>
      <c r="P41" s="69"/>
      <c r="Q41" s="107">
        <f>Q97</f>
        <v>0</v>
      </c>
      <c r="R41" s="70"/>
      <c r="S41" s="2"/>
      <c r="W41" s="60">
        <f t="shared" si="10"/>
        <v>0</v>
      </c>
    </row>
    <row r="42" spans="2:23" s="40" customFormat="1" ht="18" customHeight="1" x14ac:dyDescent="0.3">
      <c r="B42" s="71" t="s">
        <v>49</v>
      </c>
      <c r="C42" s="72">
        <v>50.64</v>
      </c>
      <c r="D42" s="73" t="e">
        <f t="shared" si="7"/>
        <v>#VALUE!</v>
      </c>
      <c r="E42" s="74" t="e">
        <f>ROUNDUP(E98+$F$99,-3)</f>
        <v>#VALUE!</v>
      </c>
      <c r="F42" s="74"/>
      <c r="G42" s="74" t="e">
        <f>ROUNDUP(G98+$G$99,-3)</f>
        <v>#VALUE!</v>
      </c>
      <c r="H42" s="74"/>
      <c r="I42" s="74" t="e">
        <f>ROUNDUP(I98+$I$99,-3)</f>
        <v>#VALUE!</v>
      </c>
      <c r="J42" s="74"/>
      <c r="K42" s="74" t="e">
        <f>ROUNDUP(K98+$K$99,-3)</f>
        <v>#VALUE!</v>
      </c>
      <c r="L42" s="74"/>
      <c r="M42" s="74" t="e">
        <f t="shared" ref="M42:O42" si="32">ROUNDUP(M98+M$99,-3)</f>
        <v>#VALUE!</v>
      </c>
      <c r="N42" s="74"/>
      <c r="O42" s="74" t="e">
        <f t="shared" si="32"/>
        <v>#VALUE!</v>
      </c>
      <c r="P42" s="74"/>
      <c r="Q42" s="108">
        <f>Q98</f>
        <v>0</v>
      </c>
      <c r="R42" s="75"/>
      <c r="S42" s="2"/>
      <c r="W42" s="60">
        <f t="shared" si="10"/>
        <v>0</v>
      </c>
    </row>
    <row r="43" spans="2:23" ht="18" customHeight="1" x14ac:dyDescent="0.3">
      <c r="B43" s="66" t="s">
        <v>50</v>
      </c>
      <c r="C43" s="67">
        <v>56.19</v>
      </c>
      <c r="D43" s="68">
        <f>ROUNDUP((SUM(E43:R43))*1.1,-3)</f>
        <v>168511000</v>
      </c>
      <c r="E43" s="69">
        <f>ROUNDUP(E89+$F$99,-3)</f>
        <v>5719000</v>
      </c>
      <c r="F43" s="69"/>
      <c r="G43" s="69">
        <f>ROUNDUP(G89+$G$99,-3)</f>
        <v>1015000</v>
      </c>
      <c r="H43" s="69"/>
      <c r="I43" s="69">
        <f>ROUNDUP(I89+$I$99,-3)</f>
        <v>752000</v>
      </c>
      <c r="J43" s="69"/>
      <c r="K43" s="69">
        <f>ROUNDUP(K89+$K$99,-3)</f>
        <v>89770000</v>
      </c>
      <c r="L43" s="69"/>
      <c r="M43" s="69">
        <f t="shared" ref="M43" si="33">ROUNDUP(M89+M$99,-3)</f>
        <v>3297000</v>
      </c>
      <c r="N43" s="69"/>
      <c r="O43" s="69">
        <f t="shared" ref="O43" si="34">ROUNDUP(O89+O$99,-3)</f>
        <v>48534000</v>
      </c>
      <c r="P43" s="69"/>
      <c r="Q43" s="107">
        <f t="shared" ref="Q43" si="35">Q89</f>
        <v>4104237</v>
      </c>
      <c r="R43" s="70"/>
      <c r="S43" s="2"/>
      <c r="T43" s="40"/>
      <c r="U43" s="40"/>
      <c r="V43" s="40"/>
      <c r="W43" s="60">
        <f>ROUNDUP(Q45,-3)</f>
        <v>0</v>
      </c>
    </row>
    <row r="44" spans="2:23" ht="18" customHeight="1" x14ac:dyDescent="0.3">
      <c r="B44" s="71"/>
      <c r="C44" s="72"/>
      <c r="D44" s="73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108"/>
      <c r="R44" s="75"/>
      <c r="S44" s="2"/>
      <c r="T44" s="40"/>
      <c r="U44" s="40"/>
      <c r="V44" s="40"/>
      <c r="W44" s="60">
        <f>ROUNDUP(Q48,-3)</f>
        <v>0</v>
      </c>
    </row>
    <row r="45" spans="2:23" s="40" customFormat="1" ht="15.6" x14ac:dyDescent="0.3">
      <c r="B45" s="66"/>
      <c r="C45" s="67"/>
      <c r="D45" s="68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107"/>
      <c r="R45" s="70"/>
      <c r="S45" s="2"/>
    </row>
    <row r="46" spans="2:23" s="40" customFormat="1" ht="15.6" x14ac:dyDescent="0.3">
      <c r="B46" s="71"/>
      <c r="C46" s="72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108"/>
      <c r="R46" s="75"/>
      <c r="S46" s="2"/>
    </row>
    <row r="47" spans="2:23" s="40" customFormat="1" ht="15.6" x14ac:dyDescent="0.3">
      <c r="B47" s="66"/>
      <c r="C47" s="67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107"/>
      <c r="R47" s="70"/>
      <c r="S47" s="2"/>
    </row>
    <row r="48" spans="2:23" s="40" customFormat="1" ht="16.2" thickBot="1" x14ac:dyDescent="0.35">
      <c r="B48" s="96"/>
      <c r="C48" s="97"/>
      <c r="D48" s="98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109"/>
      <c r="R48" s="100"/>
      <c r="S48" s="2"/>
    </row>
    <row r="49" spans="2:22" s="40" customFormat="1" ht="15.75" customHeight="1" x14ac:dyDescent="0.3">
      <c r="B49" s="46"/>
      <c r="C49" s="47"/>
      <c r="D49" s="48"/>
      <c r="E49" s="49"/>
      <c r="F49" s="49"/>
      <c r="G49" s="49"/>
      <c r="H49" s="49"/>
      <c r="I49" s="49"/>
      <c r="J49" s="49"/>
      <c r="K49" s="50" t="s">
        <v>58</v>
      </c>
      <c r="L49" s="50" t="s">
        <v>58</v>
      </c>
      <c r="M49" s="49"/>
      <c r="N49" s="49"/>
      <c r="O49" s="49"/>
      <c r="P49" s="49"/>
      <c r="Q49" s="49"/>
      <c r="R49" s="49"/>
      <c r="S49" s="2"/>
    </row>
    <row r="50" spans="2:22" s="40" customFormat="1" ht="29.4" customHeight="1" x14ac:dyDescent="0.3">
      <c r="B50" s="46"/>
      <c r="C50" s="47"/>
      <c r="D50" s="48"/>
      <c r="E50" s="49"/>
      <c r="F50" s="49"/>
      <c r="G50" s="49"/>
      <c r="H50" s="49"/>
      <c r="I50" s="49"/>
      <c r="J50" s="49"/>
      <c r="K50" s="50"/>
      <c r="L50" s="50"/>
      <c r="M50" s="49"/>
      <c r="N50" s="49"/>
      <c r="O50" s="49"/>
      <c r="P50" s="49"/>
      <c r="Q50" s="49"/>
      <c r="R50" s="49"/>
      <c r="U50" s="59"/>
      <c r="V50" s="59"/>
    </row>
    <row r="51" spans="2:22" s="40" customFormat="1" ht="18" customHeight="1" thickBot="1" x14ac:dyDescent="0.35">
      <c r="B51" s="234" t="s">
        <v>71</v>
      </c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27"/>
      <c r="S51" s="2"/>
      <c r="U51" s="59"/>
      <c r="V51" s="59"/>
    </row>
    <row r="52" spans="2:22" s="40" customFormat="1" ht="49.95" customHeight="1" thickBot="1" x14ac:dyDescent="0.35">
      <c r="B52" s="78" t="s">
        <v>4</v>
      </c>
      <c r="C52" s="79" t="s">
        <v>5</v>
      </c>
      <c r="D52" s="79" t="s">
        <v>6</v>
      </c>
      <c r="E52" s="79" t="s">
        <v>8</v>
      </c>
      <c r="F52" s="79" t="s">
        <v>8</v>
      </c>
      <c r="G52" s="79" t="s">
        <v>9</v>
      </c>
      <c r="H52" s="79" t="s">
        <v>9</v>
      </c>
      <c r="I52" s="79" t="s">
        <v>10</v>
      </c>
      <c r="J52" s="79" t="s">
        <v>10</v>
      </c>
      <c r="K52" s="79" t="s">
        <v>11</v>
      </c>
      <c r="L52" s="79" t="s">
        <v>11</v>
      </c>
      <c r="M52" s="79" t="s">
        <v>12</v>
      </c>
      <c r="N52" s="79" t="s">
        <v>12</v>
      </c>
      <c r="O52" s="79" t="s">
        <v>13</v>
      </c>
      <c r="P52" s="79" t="s">
        <v>13</v>
      </c>
      <c r="Q52" s="80" t="s">
        <v>72</v>
      </c>
      <c r="R52" s="80" t="s">
        <v>72</v>
      </c>
      <c r="S52" s="2"/>
      <c r="U52" s="59"/>
      <c r="V52" s="59"/>
    </row>
    <row r="53" spans="2:22" s="40" customFormat="1" ht="18" customHeight="1" x14ac:dyDescent="0.3">
      <c r="B53" s="61" t="s">
        <v>19</v>
      </c>
      <c r="C53" s="62">
        <v>1.2</v>
      </c>
      <c r="D53" s="63">
        <v>34454000</v>
      </c>
      <c r="E53" s="64">
        <v>3553000</v>
      </c>
      <c r="F53" s="64">
        <v>3553000</v>
      </c>
      <c r="G53" s="64">
        <v>980000</v>
      </c>
      <c r="H53" s="64">
        <v>980000</v>
      </c>
      <c r="I53" s="64">
        <v>604000</v>
      </c>
      <c r="J53" s="64">
        <v>604000</v>
      </c>
      <c r="K53" s="64">
        <v>13156000</v>
      </c>
      <c r="L53" s="64">
        <v>13156000</v>
      </c>
      <c r="M53" s="64">
        <v>3210000</v>
      </c>
      <c r="N53" s="64">
        <v>3210000</v>
      </c>
      <c r="O53" s="64">
        <v>7279000</v>
      </c>
      <c r="P53" s="64">
        <v>7279000</v>
      </c>
      <c r="Q53" s="65">
        <v>2539511</v>
      </c>
      <c r="R53" s="65">
        <v>2539511</v>
      </c>
      <c r="S53" s="2"/>
      <c r="U53" s="59"/>
      <c r="V53" s="59"/>
    </row>
    <row r="54" spans="2:22" s="40" customFormat="1" ht="18" customHeight="1" x14ac:dyDescent="0.3">
      <c r="B54" s="66" t="s">
        <v>34</v>
      </c>
      <c r="C54" s="67">
        <v>1.24</v>
      </c>
      <c r="D54" s="68">
        <v>35499000</v>
      </c>
      <c r="E54" s="69">
        <v>3681000</v>
      </c>
      <c r="F54" s="69">
        <v>3681000</v>
      </c>
      <c r="G54" s="69">
        <v>982000</v>
      </c>
      <c r="H54" s="69">
        <v>982000</v>
      </c>
      <c r="I54" s="69">
        <v>611000</v>
      </c>
      <c r="J54" s="69">
        <v>611000</v>
      </c>
      <c r="K54" s="69">
        <v>13429000</v>
      </c>
      <c r="L54" s="69">
        <v>13429000</v>
      </c>
      <c r="M54" s="69">
        <v>3214000</v>
      </c>
      <c r="N54" s="69">
        <v>3214000</v>
      </c>
      <c r="O54" s="69">
        <v>7630000</v>
      </c>
      <c r="P54" s="69">
        <v>7630000</v>
      </c>
      <c r="Q54" s="70">
        <v>2724724</v>
      </c>
      <c r="R54" s="70">
        <v>2724724</v>
      </c>
      <c r="S54" s="2"/>
      <c r="U54" s="59"/>
      <c r="V54" s="59"/>
    </row>
    <row r="55" spans="2:22" s="40" customFormat="1" ht="18" customHeight="1" x14ac:dyDescent="0.3">
      <c r="B55" s="71" t="s">
        <v>21</v>
      </c>
      <c r="C55" s="72">
        <v>1.25</v>
      </c>
      <c r="D55" s="73">
        <v>35638000</v>
      </c>
      <c r="E55" s="74">
        <v>3412000</v>
      </c>
      <c r="F55" s="74">
        <v>3412000</v>
      </c>
      <c r="G55" s="74">
        <v>982000</v>
      </c>
      <c r="H55" s="74">
        <v>982000</v>
      </c>
      <c r="I55" s="74">
        <v>613000</v>
      </c>
      <c r="J55" s="74">
        <v>613000</v>
      </c>
      <c r="K55" s="74">
        <v>13664000</v>
      </c>
      <c r="L55" s="74">
        <v>13664000</v>
      </c>
      <c r="M55" s="74">
        <v>3215000</v>
      </c>
      <c r="N55" s="74">
        <v>3215000</v>
      </c>
      <c r="O55" s="74">
        <v>7674000</v>
      </c>
      <c r="P55" s="74">
        <v>7674000</v>
      </c>
      <c r="Q55" s="75">
        <v>2838154</v>
      </c>
      <c r="R55" s="75">
        <v>2838154</v>
      </c>
      <c r="S55" s="2"/>
      <c r="U55" s="59"/>
      <c r="V55" s="59"/>
    </row>
    <row r="56" spans="2:22" s="40" customFormat="1" ht="18" customHeight="1" x14ac:dyDescent="0.3">
      <c r="B56" s="66" t="s">
        <v>22</v>
      </c>
      <c r="C56" s="67">
        <v>1.24</v>
      </c>
      <c r="D56" s="68">
        <v>35693000</v>
      </c>
      <c r="E56" s="69">
        <v>3523000</v>
      </c>
      <c r="F56" s="69">
        <v>3523000</v>
      </c>
      <c r="G56" s="69">
        <v>982000</v>
      </c>
      <c r="H56" s="69">
        <v>982000</v>
      </c>
      <c r="I56" s="69">
        <v>611000</v>
      </c>
      <c r="J56" s="69">
        <v>611000</v>
      </c>
      <c r="K56" s="69">
        <v>13672000</v>
      </c>
      <c r="L56" s="69">
        <v>13672000</v>
      </c>
      <c r="M56" s="69">
        <v>3214000</v>
      </c>
      <c r="N56" s="69">
        <v>3214000</v>
      </c>
      <c r="O56" s="69">
        <v>7617000</v>
      </c>
      <c r="P56" s="69">
        <v>7617000</v>
      </c>
      <c r="Q56" s="70">
        <v>2828282</v>
      </c>
      <c r="R56" s="70">
        <v>2828282</v>
      </c>
      <c r="S56" s="2"/>
      <c r="U56" s="59"/>
      <c r="V56" s="59"/>
    </row>
    <row r="57" spans="2:22" s="40" customFormat="1" ht="18" customHeight="1" x14ac:dyDescent="0.3">
      <c r="B57" s="71" t="s">
        <v>31</v>
      </c>
      <c r="C57" s="72">
        <v>1.24</v>
      </c>
      <c r="D57" s="73">
        <v>35814000</v>
      </c>
      <c r="E57" s="74">
        <v>3702000</v>
      </c>
      <c r="F57" s="74">
        <v>3702000</v>
      </c>
      <c r="G57" s="74">
        <v>982000</v>
      </c>
      <c r="H57" s="74">
        <v>982000</v>
      </c>
      <c r="I57" s="74">
        <v>611000</v>
      </c>
      <c r="J57" s="74">
        <v>611000</v>
      </c>
      <c r="K57" s="74">
        <v>13556000</v>
      </c>
      <c r="L57" s="74">
        <v>13556000</v>
      </c>
      <c r="M57" s="74">
        <v>3214000</v>
      </c>
      <c r="N57" s="74">
        <v>3214000</v>
      </c>
      <c r="O57" s="74">
        <v>7794000</v>
      </c>
      <c r="P57" s="74">
        <v>7794000</v>
      </c>
      <c r="Q57" s="75">
        <v>2698724</v>
      </c>
      <c r="R57" s="75">
        <v>2698724</v>
      </c>
      <c r="S57" s="2"/>
      <c r="U57" s="59"/>
      <c r="V57" s="59"/>
    </row>
    <row r="58" spans="2:22" s="40" customFormat="1" ht="18" customHeight="1" x14ac:dyDescent="0.3">
      <c r="B58" s="66" t="s">
        <v>32</v>
      </c>
      <c r="C58" s="67">
        <v>1.31</v>
      </c>
      <c r="D58" s="68">
        <v>36921000</v>
      </c>
      <c r="E58" s="69">
        <v>4278000</v>
      </c>
      <c r="F58" s="69">
        <v>4278000</v>
      </c>
      <c r="G58" s="69">
        <v>985000</v>
      </c>
      <c r="H58" s="69">
        <v>985000</v>
      </c>
      <c r="I58" s="69">
        <v>623000</v>
      </c>
      <c r="J58" s="69">
        <v>623000</v>
      </c>
      <c r="K58" s="69">
        <v>13664000</v>
      </c>
      <c r="L58" s="69">
        <v>13664000</v>
      </c>
      <c r="M58" s="69">
        <v>3221000</v>
      </c>
      <c r="N58" s="69">
        <v>3221000</v>
      </c>
      <c r="O58" s="69">
        <v>7847000</v>
      </c>
      <c r="P58" s="69">
        <v>7847000</v>
      </c>
      <c r="Q58" s="70">
        <v>2946378</v>
      </c>
      <c r="R58" s="70">
        <v>2946378</v>
      </c>
      <c r="S58" s="2"/>
      <c r="U58" s="59"/>
      <c r="V58" s="59"/>
    </row>
    <row r="59" spans="2:22" s="40" customFormat="1" ht="18" customHeight="1" x14ac:dyDescent="0.3">
      <c r="B59" s="71" t="s">
        <v>33</v>
      </c>
      <c r="C59" s="72">
        <v>1.32</v>
      </c>
      <c r="D59" s="77">
        <v>37022000</v>
      </c>
      <c r="E59" s="74">
        <v>4167000</v>
      </c>
      <c r="F59" s="74">
        <v>4167000</v>
      </c>
      <c r="G59" s="74">
        <v>985000</v>
      </c>
      <c r="H59" s="74">
        <v>985000</v>
      </c>
      <c r="I59" s="74">
        <v>625000</v>
      </c>
      <c r="J59" s="74">
        <v>625000</v>
      </c>
      <c r="K59" s="74">
        <v>13822000</v>
      </c>
      <c r="L59" s="74">
        <v>13822000</v>
      </c>
      <c r="M59" s="74">
        <v>3222000</v>
      </c>
      <c r="N59" s="74">
        <v>3222000</v>
      </c>
      <c r="O59" s="74">
        <v>7879000</v>
      </c>
      <c r="P59" s="74">
        <v>7879000</v>
      </c>
      <c r="Q59" s="75">
        <v>2955728</v>
      </c>
      <c r="R59" s="75">
        <v>2955728</v>
      </c>
      <c r="S59" s="2"/>
    </row>
    <row r="60" spans="2:22" s="40" customFormat="1" ht="18" customHeight="1" x14ac:dyDescent="0.3">
      <c r="B60" s="66" t="s">
        <v>20</v>
      </c>
      <c r="C60" s="67">
        <v>1.43</v>
      </c>
      <c r="D60" s="68">
        <v>38041000</v>
      </c>
      <c r="E60" s="69">
        <v>4722000</v>
      </c>
      <c r="F60" s="69">
        <v>4722000</v>
      </c>
      <c r="G60" s="69">
        <v>990000</v>
      </c>
      <c r="H60" s="69">
        <v>990000</v>
      </c>
      <c r="I60" s="69">
        <v>644000</v>
      </c>
      <c r="J60" s="69">
        <v>644000</v>
      </c>
      <c r="K60" s="69">
        <v>13934000</v>
      </c>
      <c r="L60" s="69">
        <v>13934000</v>
      </c>
      <c r="M60" s="69">
        <v>3233000</v>
      </c>
      <c r="N60" s="69">
        <v>3233000</v>
      </c>
      <c r="O60" s="69">
        <v>8008000</v>
      </c>
      <c r="P60" s="69">
        <v>8008000</v>
      </c>
      <c r="Q60" s="70">
        <v>3051290</v>
      </c>
      <c r="R60" s="70">
        <v>3051290</v>
      </c>
      <c r="S60" s="2"/>
    </row>
    <row r="61" spans="2:22" s="40" customFormat="1" ht="18" customHeight="1" x14ac:dyDescent="0.3">
      <c r="B61" s="71" t="s">
        <v>15</v>
      </c>
      <c r="C61" s="72">
        <v>1.82</v>
      </c>
      <c r="D61" s="73">
        <v>39446000</v>
      </c>
      <c r="E61" s="74">
        <v>4310000</v>
      </c>
      <c r="F61" s="74">
        <v>4310000</v>
      </c>
      <c r="G61" s="74">
        <v>1005000</v>
      </c>
      <c r="H61" s="74">
        <v>1005000</v>
      </c>
      <c r="I61" s="74">
        <v>710000</v>
      </c>
      <c r="J61" s="74">
        <v>710000</v>
      </c>
      <c r="K61" s="74">
        <v>14527000</v>
      </c>
      <c r="L61" s="74">
        <v>14527000</v>
      </c>
      <c r="M61" s="74">
        <v>3272000</v>
      </c>
      <c r="N61" s="74">
        <v>3272000</v>
      </c>
      <c r="O61" s="74">
        <v>8501000</v>
      </c>
      <c r="P61" s="74">
        <v>8501000</v>
      </c>
      <c r="Q61" s="75">
        <v>3534563</v>
      </c>
      <c r="R61" s="75">
        <v>3534563</v>
      </c>
      <c r="S61" s="2"/>
    </row>
    <row r="62" spans="2:22" s="40" customFormat="1" ht="18" customHeight="1" x14ac:dyDescent="0.3">
      <c r="B62" s="66" t="s">
        <v>27</v>
      </c>
      <c r="C62" s="67">
        <v>1.77</v>
      </c>
      <c r="D62" s="68">
        <v>39996000</v>
      </c>
      <c r="E62" s="69">
        <v>5091000</v>
      </c>
      <c r="F62" s="69">
        <v>5091000</v>
      </c>
      <c r="G62" s="69">
        <v>1003000</v>
      </c>
      <c r="H62" s="69">
        <v>1003000</v>
      </c>
      <c r="I62" s="69">
        <v>701000</v>
      </c>
      <c r="J62" s="69">
        <v>701000</v>
      </c>
      <c r="K62" s="69">
        <v>14160000</v>
      </c>
      <c r="L62" s="69">
        <v>14160000</v>
      </c>
      <c r="M62" s="69">
        <v>3267000</v>
      </c>
      <c r="N62" s="69">
        <v>3267000</v>
      </c>
      <c r="O62" s="69">
        <v>8184000</v>
      </c>
      <c r="P62" s="69">
        <v>8184000</v>
      </c>
      <c r="Q62" s="70">
        <v>3953640</v>
      </c>
      <c r="R62" s="70">
        <v>3953640</v>
      </c>
      <c r="S62" s="2"/>
    </row>
    <row r="63" spans="2:22" s="40" customFormat="1" ht="18" customHeight="1" x14ac:dyDescent="0.3">
      <c r="B63" s="71" t="s">
        <v>26</v>
      </c>
      <c r="C63" s="72">
        <v>1.77</v>
      </c>
      <c r="D63" s="73">
        <v>40555000</v>
      </c>
      <c r="E63" s="74">
        <v>5932000</v>
      </c>
      <c r="F63" s="74">
        <v>5932000</v>
      </c>
      <c r="G63" s="74">
        <v>1003000</v>
      </c>
      <c r="H63" s="74">
        <v>1003000</v>
      </c>
      <c r="I63" s="74">
        <v>701000</v>
      </c>
      <c r="J63" s="74">
        <v>701000</v>
      </c>
      <c r="K63" s="74">
        <v>14237000</v>
      </c>
      <c r="L63" s="74">
        <v>14237000</v>
      </c>
      <c r="M63" s="74">
        <v>3267000</v>
      </c>
      <c r="N63" s="74">
        <v>3267000</v>
      </c>
      <c r="O63" s="74">
        <v>8196000</v>
      </c>
      <c r="P63" s="74">
        <v>8196000</v>
      </c>
      <c r="Q63" s="75">
        <v>3532173</v>
      </c>
      <c r="R63" s="75">
        <v>3532173</v>
      </c>
      <c r="S63" s="2"/>
    </row>
    <row r="64" spans="2:22" s="40" customFormat="1" ht="18" customHeight="1" x14ac:dyDescent="0.3">
      <c r="B64" s="66" t="s">
        <v>28</v>
      </c>
      <c r="C64" s="67">
        <v>2.0699999999999998</v>
      </c>
      <c r="D64" s="68">
        <v>41315000</v>
      </c>
      <c r="E64" s="69">
        <v>5719000</v>
      </c>
      <c r="F64" s="69">
        <v>5719000</v>
      </c>
      <c r="G64" s="69">
        <v>1015000</v>
      </c>
      <c r="H64" s="69">
        <v>1015000</v>
      </c>
      <c r="I64" s="69">
        <v>752000</v>
      </c>
      <c r="J64" s="69">
        <v>752000</v>
      </c>
      <c r="K64" s="69">
        <v>14187000</v>
      </c>
      <c r="L64" s="69">
        <v>14187000</v>
      </c>
      <c r="M64" s="69">
        <v>3297000</v>
      </c>
      <c r="N64" s="69">
        <v>3297000</v>
      </c>
      <c r="O64" s="69">
        <v>8484000</v>
      </c>
      <c r="P64" s="69">
        <v>8484000</v>
      </c>
      <c r="Q64" s="70">
        <v>4104237</v>
      </c>
      <c r="R64" s="70">
        <v>4104237</v>
      </c>
      <c r="S64" s="2"/>
    </row>
    <row r="65" spans="2:19" s="40" customFormat="1" ht="18" customHeight="1" x14ac:dyDescent="0.3">
      <c r="B65" s="71" t="s">
        <v>25</v>
      </c>
      <c r="C65" s="72">
        <v>2.08</v>
      </c>
      <c r="D65" s="73">
        <v>42221000</v>
      </c>
      <c r="E65" s="74">
        <v>6560000</v>
      </c>
      <c r="F65" s="74">
        <v>6560000</v>
      </c>
      <c r="G65" s="74">
        <v>1016000</v>
      </c>
      <c r="H65" s="74">
        <v>1016000</v>
      </c>
      <c r="I65" s="74">
        <v>754000</v>
      </c>
      <c r="J65" s="74">
        <v>754000</v>
      </c>
      <c r="K65" s="74">
        <v>14269000</v>
      </c>
      <c r="L65" s="74">
        <v>14269000</v>
      </c>
      <c r="M65" s="74">
        <v>3298000</v>
      </c>
      <c r="N65" s="74">
        <v>3298000</v>
      </c>
      <c r="O65" s="74">
        <v>8502000</v>
      </c>
      <c r="P65" s="74">
        <v>8502000</v>
      </c>
      <c r="Q65" s="75">
        <v>3983515</v>
      </c>
      <c r="R65" s="75">
        <v>3983515</v>
      </c>
      <c r="S65" s="2"/>
    </row>
    <row r="66" spans="2:19" s="40" customFormat="1" ht="18" customHeight="1" x14ac:dyDescent="0.3">
      <c r="B66" s="66" t="s">
        <v>16</v>
      </c>
      <c r="C66" s="67">
        <v>1.83</v>
      </c>
      <c r="D66" s="68">
        <v>42918000</v>
      </c>
      <c r="E66" s="69">
        <v>7854000</v>
      </c>
      <c r="F66" s="69">
        <v>7854000</v>
      </c>
      <c r="G66" s="69">
        <v>1006000</v>
      </c>
      <c r="H66" s="69">
        <v>1006000</v>
      </c>
      <c r="I66" s="69">
        <v>712000</v>
      </c>
      <c r="J66" s="69">
        <v>712000</v>
      </c>
      <c r="K66" s="69">
        <v>14404000</v>
      </c>
      <c r="L66" s="69">
        <v>14404000</v>
      </c>
      <c r="M66" s="69">
        <v>3273000</v>
      </c>
      <c r="N66" s="69">
        <v>3273000</v>
      </c>
      <c r="O66" s="69">
        <v>8309000</v>
      </c>
      <c r="P66" s="69">
        <v>8309000</v>
      </c>
      <c r="Q66" s="70">
        <v>3457852</v>
      </c>
      <c r="R66" s="70">
        <v>3457852</v>
      </c>
      <c r="S66" s="2"/>
    </row>
    <row r="67" spans="2:19" s="40" customFormat="1" ht="18" customHeight="1" x14ac:dyDescent="0.3">
      <c r="B67" s="71" t="s">
        <v>30</v>
      </c>
      <c r="C67" s="72">
        <v>2.27</v>
      </c>
      <c r="D67" s="73">
        <v>44260000</v>
      </c>
      <c r="E67" s="74">
        <v>6925000</v>
      </c>
      <c r="F67" s="74">
        <v>6925000</v>
      </c>
      <c r="G67" s="74">
        <v>1023000</v>
      </c>
      <c r="H67" s="74">
        <v>1023000</v>
      </c>
      <c r="I67" s="74">
        <v>786000</v>
      </c>
      <c r="J67" s="74">
        <v>786000</v>
      </c>
      <c r="K67" s="74">
        <v>14697000</v>
      </c>
      <c r="L67" s="74">
        <v>14697000</v>
      </c>
      <c r="M67" s="74">
        <v>3317000</v>
      </c>
      <c r="N67" s="74">
        <v>3317000</v>
      </c>
      <c r="O67" s="74">
        <v>8867000</v>
      </c>
      <c r="P67" s="74">
        <v>8867000</v>
      </c>
      <c r="Q67" s="75">
        <v>4621254</v>
      </c>
      <c r="R67" s="75">
        <v>4621254</v>
      </c>
      <c r="S67" s="2"/>
    </row>
    <row r="68" spans="2:19" s="40" customFormat="1" ht="18" customHeight="1" x14ac:dyDescent="0.3">
      <c r="B68" s="66" t="s">
        <v>23</v>
      </c>
      <c r="C68" s="67">
        <v>2.2799999999999998</v>
      </c>
      <c r="D68" s="68">
        <v>44934000</v>
      </c>
      <c r="E68" s="69">
        <v>7655000</v>
      </c>
      <c r="F68" s="69">
        <v>7655000</v>
      </c>
      <c r="G68" s="69">
        <v>1024000</v>
      </c>
      <c r="H68" s="69">
        <v>1024000</v>
      </c>
      <c r="I68" s="69">
        <v>788000</v>
      </c>
      <c r="J68" s="69">
        <v>788000</v>
      </c>
      <c r="K68" s="69">
        <v>14766000</v>
      </c>
      <c r="L68" s="69">
        <v>14766000</v>
      </c>
      <c r="M68" s="69">
        <v>3318000</v>
      </c>
      <c r="N68" s="69">
        <v>3318000</v>
      </c>
      <c r="O68" s="69">
        <v>8937000</v>
      </c>
      <c r="P68" s="69">
        <v>8937000</v>
      </c>
      <c r="Q68" s="70">
        <v>4360587</v>
      </c>
      <c r="R68" s="70">
        <v>4360587</v>
      </c>
    </row>
    <row r="69" spans="2:19" s="40" customFormat="1" ht="18" customHeight="1" x14ac:dyDescent="0.3">
      <c r="B69" s="71" t="s">
        <v>24</v>
      </c>
      <c r="C69" s="72">
        <v>2.2799999999999998</v>
      </c>
      <c r="D69" s="73">
        <v>45004000</v>
      </c>
      <c r="E69" s="74">
        <v>7767000</v>
      </c>
      <c r="F69" s="74">
        <v>7767000</v>
      </c>
      <c r="G69" s="74">
        <v>1024000</v>
      </c>
      <c r="H69" s="74">
        <v>1024000</v>
      </c>
      <c r="I69" s="74">
        <v>788000</v>
      </c>
      <c r="J69" s="74">
        <v>788000</v>
      </c>
      <c r="K69" s="74">
        <v>14779000</v>
      </c>
      <c r="L69" s="74">
        <v>14779000</v>
      </c>
      <c r="M69" s="74">
        <v>3318000</v>
      </c>
      <c r="N69" s="74">
        <v>3318000</v>
      </c>
      <c r="O69" s="74">
        <v>8886000</v>
      </c>
      <c r="P69" s="74">
        <v>8886000</v>
      </c>
      <c r="Q69" s="75">
        <v>4350592</v>
      </c>
      <c r="R69" s="75">
        <v>4350592</v>
      </c>
    </row>
    <row r="70" spans="2:19" s="40" customFormat="1" ht="18.600000000000001" customHeight="1" x14ac:dyDescent="0.3">
      <c r="B70" s="66" t="s">
        <v>17</v>
      </c>
      <c r="C70" s="67">
        <v>2.13</v>
      </c>
      <c r="D70" s="68">
        <v>48039000</v>
      </c>
      <c r="E70" s="69">
        <v>10793000</v>
      </c>
      <c r="F70" s="69">
        <v>10793000</v>
      </c>
      <c r="G70" s="69">
        <v>1018000</v>
      </c>
      <c r="H70" s="69">
        <v>1018000</v>
      </c>
      <c r="I70" s="69">
        <v>763000</v>
      </c>
      <c r="J70" s="69">
        <v>763000</v>
      </c>
      <c r="K70" s="69">
        <v>15059000</v>
      </c>
      <c r="L70" s="69">
        <v>15059000</v>
      </c>
      <c r="M70" s="69">
        <v>3303000</v>
      </c>
      <c r="N70" s="69">
        <v>3303000</v>
      </c>
      <c r="O70" s="69">
        <v>9052000</v>
      </c>
      <c r="P70" s="69">
        <v>9052000</v>
      </c>
      <c r="Q70" s="70">
        <v>3683471</v>
      </c>
      <c r="R70" s="70">
        <v>3683471</v>
      </c>
    </row>
    <row r="71" spans="2:19" s="40" customFormat="1" ht="18.600000000000001" customHeight="1" thickBot="1" x14ac:dyDescent="0.35">
      <c r="B71" s="96" t="s">
        <v>18</v>
      </c>
      <c r="C71" s="97">
        <v>2.36</v>
      </c>
      <c r="D71" s="98">
        <v>50124000</v>
      </c>
      <c r="E71" s="99">
        <v>11699000</v>
      </c>
      <c r="F71" s="99">
        <v>11699000</v>
      </c>
      <c r="G71" s="99">
        <v>1027000</v>
      </c>
      <c r="H71" s="99">
        <v>1027000</v>
      </c>
      <c r="I71" s="99">
        <v>802000</v>
      </c>
      <c r="J71" s="99">
        <v>802000</v>
      </c>
      <c r="K71" s="99">
        <v>15479000</v>
      </c>
      <c r="L71" s="99">
        <v>15479000</v>
      </c>
      <c r="M71" s="99">
        <v>3326000</v>
      </c>
      <c r="N71" s="99">
        <v>3326000</v>
      </c>
      <c r="O71" s="99">
        <v>9579000</v>
      </c>
      <c r="P71" s="99">
        <v>9579000</v>
      </c>
      <c r="Q71" s="100">
        <v>3654848</v>
      </c>
      <c r="R71" s="100">
        <v>3654848</v>
      </c>
    </row>
    <row r="72" spans="2:19" s="40" customFormat="1" ht="18" customHeight="1" x14ac:dyDescent="0.3">
      <c r="B72" s="46"/>
      <c r="C72" s="47"/>
      <c r="D72" s="4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2"/>
    </row>
    <row r="73" spans="2:19" s="40" customFormat="1" ht="25.2" customHeight="1" x14ac:dyDescent="0.3">
      <c r="B73" s="46"/>
      <c r="C73" s="47"/>
      <c r="D73" s="4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2"/>
    </row>
    <row r="74" spans="2:19" s="40" customFormat="1" ht="18" customHeight="1" thickBot="1" x14ac:dyDescent="0.35">
      <c r="B74" s="234" t="s">
        <v>73</v>
      </c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27"/>
      <c r="S74" s="2"/>
    </row>
    <row r="75" spans="2:19" s="40" customFormat="1" ht="49.95" customHeight="1" thickBot="1" x14ac:dyDescent="0.35">
      <c r="B75" s="78" t="s">
        <v>4</v>
      </c>
      <c r="C75" s="79" t="s">
        <v>5</v>
      </c>
      <c r="D75" s="79" t="s">
        <v>7</v>
      </c>
      <c r="E75" s="81" t="s">
        <v>8</v>
      </c>
      <c r="F75" s="81" t="s">
        <v>8</v>
      </c>
      <c r="G75" s="81" t="s">
        <v>9</v>
      </c>
      <c r="H75" s="81" t="s">
        <v>9</v>
      </c>
      <c r="I75" s="81" t="s">
        <v>10</v>
      </c>
      <c r="J75" s="81" t="s">
        <v>10</v>
      </c>
      <c r="K75" s="81" t="s">
        <v>11</v>
      </c>
      <c r="L75" s="81" t="s">
        <v>11</v>
      </c>
      <c r="M75" s="81" t="s">
        <v>12</v>
      </c>
      <c r="N75" s="81" t="s">
        <v>12</v>
      </c>
      <c r="O75" s="81" t="s">
        <v>13</v>
      </c>
      <c r="P75" s="81" t="s">
        <v>13</v>
      </c>
      <c r="Q75" s="80" t="s">
        <v>72</v>
      </c>
      <c r="R75" s="80" t="s">
        <v>72</v>
      </c>
      <c r="S75" s="2"/>
    </row>
    <row r="76" spans="2:19" s="40" customFormat="1" ht="18" customHeight="1" x14ac:dyDescent="0.3">
      <c r="B76" s="61" t="s">
        <v>15</v>
      </c>
      <c r="C76" s="62">
        <v>1.82</v>
      </c>
      <c r="D76" s="63">
        <f t="shared" ref="D76:D94" ca="1" si="36">ROUNDUP(SUM(F76:Q76),-3)</f>
        <v>217877000</v>
      </c>
      <c r="E76" s="82">
        <v>4310000</v>
      </c>
      <c r="F76" s="82">
        <v>4310000</v>
      </c>
      <c r="G76" s="64">
        <f t="shared" ref="G76:G94" si="37">ROUNDUP(C76*40000,-3)</f>
        <v>73000</v>
      </c>
      <c r="H76" s="64">
        <f t="shared" ref="H76:H94" ca="1" si="38">ROUNDUP(D76*40000,-3)</f>
        <v>73000</v>
      </c>
      <c r="I76" s="64">
        <f t="shared" ref="I76:I88" si="39">ROUNDUP(C76*170000,-3)</f>
        <v>310000</v>
      </c>
      <c r="J76" s="64">
        <f t="shared" ref="J76:J88" ca="1" si="40">ROUNDUP(D76*170000,-3)</f>
        <v>310000</v>
      </c>
      <c r="K76" s="64">
        <f>ROUNDUP('Materials and Construction'!I2,-3)</f>
        <v>111833000</v>
      </c>
      <c r="L76" s="64">
        <f>ROUNDUP('Materials and Construction'!J2,-3)</f>
        <v>2342000</v>
      </c>
      <c r="M76" s="64">
        <f t="shared" ref="M76:M88" si="41">C76*100000</f>
        <v>182000</v>
      </c>
      <c r="N76" s="64">
        <f t="shared" ref="N76:N88" ca="1" si="42">D76*100000</f>
        <v>182000</v>
      </c>
      <c r="O76" s="64">
        <f>ROUNDUP('Materials and Construction'!K2,-3)</f>
        <v>49662000</v>
      </c>
      <c r="P76" s="64">
        <f>ROUNDUP('Materials and Construction'!L2,-3)</f>
        <v>1040000</v>
      </c>
      <c r="Q76" s="65">
        <v>3534563</v>
      </c>
      <c r="R76" s="65">
        <v>3534563</v>
      </c>
      <c r="S76" s="2"/>
    </row>
    <row r="77" spans="2:19" s="40" customFormat="1" ht="18" customHeight="1" x14ac:dyDescent="0.3">
      <c r="B77" s="66" t="s">
        <v>16</v>
      </c>
      <c r="C77" s="67">
        <v>1.83</v>
      </c>
      <c r="D77" s="68">
        <f t="shared" ca="1" si="36"/>
        <v>261115000</v>
      </c>
      <c r="E77" s="69">
        <v>7854000</v>
      </c>
      <c r="F77" s="69">
        <v>7854000</v>
      </c>
      <c r="G77" s="69">
        <f t="shared" si="37"/>
        <v>74000</v>
      </c>
      <c r="H77" s="69">
        <f t="shared" ca="1" si="38"/>
        <v>74000</v>
      </c>
      <c r="I77" s="69">
        <f t="shared" si="39"/>
        <v>312000</v>
      </c>
      <c r="J77" s="69">
        <f t="shared" ca="1" si="40"/>
        <v>312000</v>
      </c>
      <c r="K77" s="69">
        <f>ROUNDUP('Materials and Construction'!I3,-3)</f>
        <v>142648000</v>
      </c>
      <c r="L77" s="69">
        <f>ROUNDUP('Materials and Construction'!J3,-3)</f>
        <v>2518000</v>
      </c>
      <c r="M77" s="69">
        <f t="shared" si="41"/>
        <v>183000</v>
      </c>
      <c r="N77" s="69">
        <f t="shared" ca="1" si="42"/>
        <v>183000</v>
      </c>
      <c r="O77" s="69">
        <f>ROUNDUP('Materials and Construction'!K3,-3)</f>
        <v>61354000</v>
      </c>
      <c r="P77" s="69">
        <f>ROUNDUP('Materials and Construction'!L3,-3)</f>
        <v>1083000</v>
      </c>
      <c r="Q77" s="70">
        <v>3457852</v>
      </c>
      <c r="R77" s="70">
        <v>3457852</v>
      </c>
      <c r="S77" s="2"/>
    </row>
    <row r="78" spans="2:19" s="40" customFormat="1" ht="18" customHeight="1" x14ac:dyDescent="0.3">
      <c r="B78" s="71" t="s">
        <v>17</v>
      </c>
      <c r="C78" s="72">
        <v>2.13</v>
      </c>
      <c r="D78" s="73">
        <f t="shared" ca="1" si="36"/>
        <v>37829000</v>
      </c>
      <c r="E78" s="83">
        <v>10793000</v>
      </c>
      <c r="F78" s="83">
        <v>10793000</v>
      </c>
      <c r="G78" s="74">
        <f t="shared" si="37"/>
        <v>86000</v>
      </c>
      <c r="H78" s="74">
        <f t="shared" ca="1" si="38"/>
        <v>86000</v>
      </c>
      <c r="I78" s="74">
        <f t="shared" si="39"/>
        <v>363000</v>
      </c>
      <c r="J78" s="74">
        <f t="shared" ca="1" si="40"/>
        <v>363000</v>
      </c>
      <c r="K78" s="74">
        <f>ROUNDUP('Materials and Construction'!I4,-3)</f>
        <v>91584000</v>
      </c>
      <c r="L78" s="74">
        <f>ROUNDUP('Materials and Construction'!J4,-3)</f>
        <v>1807000</v>
      </c>
      <c r="M78" s="74">
        <f t="shared" si="41"/>
        <v>213000</v>
      </c>
      <c r="N78" s="74">
        <f t="shared" ca="1" si="42"/>
        <v>213000</v>
      </c>
      <c r="O78" s="74">
        <f>ROUNDUP('Materials and Construction'!K4,-3)</f>
        <v>48773000</v>
      </c>
      <c r="P78" s="74">
        <f>ROUNDUP('Materials and Construction'!L4,-3)</f>
        <v>962000</v>
      </c>
      <c r="Q78" s="75">
        <v>3683471</v>
      </c>
      <c r="R78" s="75">
        <v>3683471</v>
      </c>
      <c r="S78" s="2"/>
    </row>
    <row r="79" spans="2:19" s="40" customFormat="1" ht="18" customHeight="1" x14ac:dyDescent="0.3">
      <c r="B79" s="66" t="s">
        <v>18</v>
      </c>
      <c r="C79" s="67">
        <v>2.36</v>
      </c>
      <c r="D79" s="68">
        <f t="shared" ca="1" si="36"/>
        <v>40683000</v>
      </c>
      <c r="E79" s="69">
        <v>11699000</v>
      </c>
      <c r="F79" s="69">
        <v>11699000</v>
      </c>
      <c r="G79" s="69">
        <f t="shared" si="37"/>
        <v>95000</v>
      </c>
      <c r="H79" s="69">
        <f t="shared" ca="1" si="38"/>
        <v>95000</v>
      </c>
      <c r="I79" s="69">
        <f t="shared" si="39"/>
        <v>402000</v>
      </c>
      <c r="J79" s="69">
        <f t="shared" ca="1" si="40"/>
        <v>402000</v>
      </c>
      <c r="K79" s="69">
        <f>ROUNDUP('Materials and Construction'!I5,-3)</f>
        <v>103952000</v>
      </c>
      <c r="L79" s="69">
        <f>ROUNDUP('Materials and Construction'!J5,-3)</f>
        <v>1858000</v>
      </c>
      <c r="M79" s="69">
        <f t="shared" si="41"/>
        <v>236000</v>
      </c>
      <c r="N79" s="69">
        <f t="shared" ca="1" si="42"/>
        <v>236000</v>
      </c>
      <c r="O79" s="69">
        <f>ROUNDUP('Materials and Construction'!K5,-3)</f>
        <v>54494000</v>
      </c>
      <c r="P79" s="69">
        <f>ROUNDUP('Materials and Construction'!L5,-3)</f>
        <v>974000</v>
      </c>
      <c r="Q79" s="70">
        <v>3654848</v>
      </c>
      <c r="R79" s="70">
        <v>3654848</v>
      </c>
      <c r="S79" s="2"/>
    </row>
    <row r="80" spans="2:19" s="40" customFormat="1" ht="18" customHeight="1" x14ac:dyDescent="0.3">
      <c r="B80" s="71" t="s">
        <v>19</v>
      </c>
      <c r="C80" s="76">
        <v>1.2</v>
      </c>
      <c r="D80" s="73">
        <f t="shared" ca="1" si="36"/>
        <v>19394000</v>
      </c>
      <c r="E80" s="83">
        <v>3553000</v>
      </c>
      <c r="F80" s="83">
        <v>3553000</v>
      </c>
      <c r="G80" s="74">
        <f t="shared" si="37"/>
        <v>48000</v>
      </c>
      <c r="H80" s="74">
        <f t="shared" ca="1" si="38"/>
        <v>48000</v>
      </c>
      <c r="I80" s="74">
        <f t="shared" si="39"/>
        <v>204000</v>
      </c>
      <c r="J80" s="74">
        <f t="shared" ca="1" si="40"/>
        <v>204000</v>
      </c>
      <c r="K80" s="74">
        <f>ROUNDUP('Materials and Construction'!I6,-3)</f>
        <v>102423000</v>
      </c>
      <c r="L80" s="74">
        <f>ROUNDUP('Materials and Construction'!J6,-3)</f>
        <v>1836000</v>
      </c>
      <c r="M80" s="74">
        <f t="shared" si="41"/>
        <v>120000</v>
      </c>
      <c r="N80" s="74">
        <f t="shared" ca="1" si="42"/>
        <v>120000</v>
      </c>
      <c r="O80" s="74">
        <f>ROUNDUP('Materials and Construction'!K6,-3)</f>
        <v>53815000</v>
      </c>
      <c r="P80" s="74">
        <f>ROUNDUP('Materials and Construction'!L6,-3)</f>
        <v>965000</v>
      </c>
      <c r="Q80" s="75">
        <v>2539511</v>
      </c>
      <c r="R80" s="75">
        <v>2539511</v>
      </c>
      <c r="S80" s="2"/>
    </row>
    <row r="81" spans="2:31" ht="18" customHeight="1" x14ac:dyDescent="0.3">
      <c r="B81" s="66" t="s">
        <v>20</v>
      </c>
      <c r="C81" s="67">
        <v>1.43</v>
      </c>
      <c r="D81" s="68">
        <f t="shared" ca="1" si="36"/>
        <v>25255000</v>
      </c>
      <c r="E81" s="69">
        <v>4722000</v>
      </c>
      <c r="F81" s="69">
        <v>4722000</v>
      </c>
      <c r="G81" s="69">
        <f t="shared" si="37"/>
        <v>58000</v>
      </c>
      <c r="H81" s="69">
        <f t="shared" ca="1" si="38"/>
        <v>58000</v>
      </c>
      <c r="I81" s="69">
        <f t="shared" si="39"/>
        <v>244000</v>
      </c>
      <c r="J81" s="69">
        <f t="shared" ca="1" si="40"/>
        <v>244000</v>
      </c>
      <c r="K81" s="69">
        <f>ROUNDUP('Materials and Construction'!I7,-3)</f>
        <v>98194000</v>
      </c>
      <c r="L81" s="69">
        <f>ROUNDUP('Materials and Construction'!J7,-3)</f>
        <v>1839000</v>
      </c>
      <c r="M81" s="69">
        <f t="shared" si="41"/>
        <v>143000</v>
      </c>
      <c r="N81" s="69">
        <f t="shared" ca="1" si="42"/>
        <v>143000</v>
      </c>
      <c r="O81" s="69">
        <f>ROUNDUP('Materials and Construction'!K7,-3)</f>
        <v>51723000</v>
      </c>
      <c r="P81" s="69">
        <f>ROUNDUP('Materials and Construction'!L7,-3)</f>
        <v>969000</v>
      </c>
      <c r="Q81" s="70">
        <v>3051290</v>
      </c>
      <c r="R81" s="70">
        <v>3051290</v>
      </c>
      <c r="S81" s="49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pans="2:31" ht="18" customHeight="1" x14ac:dyDescent="0.3">
      <c r="B82" s="71" t="s">
        <v>21</v>
      </c>
      <c r="C82" s="76">
        <v>1.25</v>
      </c>
      <c r="D82" s="73">
        <f t="shared" ca="1" si="36"/>
        <v>22459000</v>
      </c>
      <c r="E82" s="83">
        <v>3412000</v>
      </c>
      <c r="F82" s="83">
        <v>3412000</v>
      </c>
      <c r="G82" s="74">
        <f t="shared" si="37"/>
        <v>50000</v>
      </c>
      <c r="H82" s="74">
        <f t="shared" ca="1" si="38"/>
        <v>50000</v>
      </c>
      <c r="I82" s="74">
        <f t="shared" si="39"/>
        <v>213000</v>
      </c>
      <c r="J82" s="74">
        <f t="shared" ca="1" si="40"/>
        <v>213000</v>
      </c>
      <c r="K82" s="74">
        <f>ROUNDUP('Materials and Construction'!I8,-3)</f>
        <v>95836000</v>
      </c>
      <c r="L82" s="74">
        <f>ROUNDUP('Materials and Construction'!J8,-3)</f>
        <v>1835000</v>
      </c>
      <c r="M82" s="74">
        <f t="shared" si="41"/>
        <v>125000</v>
      </c>
      <c r="N82" s="74">
        <f t="shared" ca="1" si="42"/>
        <v>125000</v>
      </c>
      <c r="O82" s="74">
        <f>ROUNDUP('Materials and Construction'!K8,-3)</f>
        <v>50520000</v>
      </c>
      <c r="P82" s="74">
        <f>ROUNDUP('Materials and Construction'!L8,-3)</f>
        <v>968000</v>
      </c>
      <c r="Q82" s="75">
        <v>2838154</v>
      </c>
      <c r="R82" s="75">
        <v>2838154</v>
      </c>
      <c r="S82" s="2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pans="2:31" ht="18" customHeight="1" x14ac:dyDescent="0.3">
      <c r="B83" s="66" t="s">
        <v>22</v>
      </c>
      <c r="C83" s="67">
        <v>1.24</v>
      </c>
      <c r="D83" s="68">
        <f t="shared" ca="1" si="36"/>
        <v>22674000</v>
      </c>
      <c r="E83" s="69">
        <v>3523000</v>
      </c>
      <c r="F83" s="69">
        <v>3523000</v>
      </c>
      <c r="G83" s="69">
        <f t="shared" si="37"/>
        <v>50000</v>
      </c>
      <c r="H83" s="69">
        <f t="shared" ca="1" si="38"/>
        <v>50000</v>
      </c>
      <c r="I83" s="69">
        <f t="shared" si="39"/>
        <v>211000</v>
      </c>
      <c r="J83" s="69">
        <f t="shared" ca="1" si="40"/>
        <v>211000</v>
      </c>
      <c r="K83" s="69">
        <f>ROUNDUP('Materials and Construction'!I9,-3)</f>
        <v>95992000</v>
      </c>
      <c r="L83" s="69">
        <f>ROUNDUP('Materials and Construction'!J9,-3)</f>
        <v>1918000</v>
      </c>
      <c r="M83" s="69">
        <f t="shared" si="41"/>
        <v>124000</v>
      </c>
      <c r="N83" s="69">
        <f t="shared" ca="1" si="42"/>
        <v>124000</v>
      </c>
      <c r="O83" s="69">
        <f>ROUNDUP('Materials and Construction'!K9,-3)</f>
        <v>49637000</v>
      </c>
      <c r="P83" s="69">
        <f>ROUNDUP('Materials and Construction'!L9,-3)</f>
        <v>992000</v>
      </c>
      <c r="Q83" s="70">
        <v>2828282</v>
      </c>
      <c r="R83" s="70">
        <v>2828282</v>
      </c>
      <c r="S83" s="2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pans="2:31" ht="18" customHeight="1" x14ac:dyDescent="0.3">
      <c r="B84" s="71" t="s">
        <v>23</v>
      </c>
      <c r="C84" s="76">
        <v>2.2799999999999998</v>
      </c>
      <c r="D84" s="73">
        <f t="shared" ca="1" si="36"/>
        <v>33367000</v>
      </c>
      <c r="E84" s="83">
        <v>7655000</v>
      </c>
      <c r="F84" s="83">
        <v>7655000</v>
      </c>
      <c r="G84" s="74">
        <f t="shared" si="37"/>
        <v>92000</v>
      </c>
      <c r="H84" s="74">
        <f t="shared" ca="1" si="38"/>
        <v>92000</v>
      </c>
      <c r="I84" s="74">
        <f t="shared" si="39"/>
        <v>388000</v>
      </c>
      <c r="J84" s="74">
        <f t="shared" ca="1" si="40"/>
        <v>388000</v>
      </c>
      <c r="K84" s="74">
        <f>ROUNDUP('Materials and Construction'!I10,-3)</f>
        <v>82803000</v>
      </c>
      <c r="L84" s="74">
        <f>ROUNDUP('Materials and Construction'!J10,-3)</f>
        <v>1630000</v>
      </c>
      <c r="M84" s="74">
        <f t="shared" si="41"/>
        <v>227999.99999999997</v>
      </c>
      <c r="N84" s="74">
        <f t="shared" ca="1" si="42"/>
        <v>227999.99999999997</v>
      </c>
      <c r="O84" s="74">
        <f>ROUNDUP('Materials and Construction'!K10,-3)</f>
        <v>46037000</v>
      </c>
      <c r="P84" s="74">
        <f>ROUNDUP('Materials and Construction'!L10,-3)</f>
        <v>907000</v>
      </c>
      <c r="Q84" s="75">
        <v>4360587</v>
      </c>
      <c r="R84" s="75">
        <v>4360587</v>
      </c>
      <c r="S84" s="2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pans="2:31" ht="18" customHeight="1" x14ac:dyDescent="0.3">
      <c r="B85" s="66" t="s">
        <v>24</v>
      </c>
      <c r="C85" s="67">
        <v>2.2799999999999998</v>
      </c>
      <c r="D85" s="68">
        <f t="shared" ca="1" si="36"/>
        <v>33596000</v>
      </c>
      <c r="E85" s="69">
        <v>7767000</v>
      </c>
      <c r="F85" s="69">
        <v>7767000</v>
      </c>
      <c r="G85" s="69">
        <f t="shared" si="37"/>
        <v>92000</v>
      </c>
      <c r="H85" s="69">
        <f t="shared" ca="1" si="38"/>
        <v>92000</v>
      </c>
      <c r="I85" s="69">
        <f t="shared" si="39"/>
        <v>388000</v>
      </c>
      <c r="J85" s="69">
        <f t="shared" ca="1" si="40"/>
        <v>388000</v>
      </c>
      <c r="K85" s="69">
        <f>ROUNDUP('Materials and Construction'!I22,-3)</f>
        <v>78189000</v>
      </c>
      <c r="L85" s="69">
        <f>ROUNDUP('Materials and Construction'!J22,-3)</f>
        <v>1633000</v>
      </c>
      <c r="M85" s="69">
        <f t="shared" si="41"/>
        <v>227999.99999999997</v>
      </c>
      <c r="N85" s="69">
        <f t="shared" ca="1" si="42"/>
        <v>227999.99999999997</v>
      </c>
      <c r="O85" s="69">
        <f>ROUNDUP('Materials and Construction'!K22,-3)</f>
        <v>42956000</v>
      </c>
      <c r="P85" s="69">
        <f>ROUNDUP('Materials and Construction'!L22,-3)</f>
        <v>897000</v>
      </c>
      <c r="Q85" s="70">
        <v>4350592</v>
      </c>
      <c r="R85" s="70">
        <v>4350592</v>
      </c>
      <c r="S85" s="2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pans="2:31" ht="18" customHeight="1" x14ac:dyDescent="0.3">
      <c r="B86" s="71" t="s">
        <v>25</v>
      </c>
      <c r="C86" s="76">
        <v>2.08</v>
      </c>
      <c r="D86" s="73">
        <f t="shared" ca="1" si="36"/>
        <v>29160000</v>
      </c>
      <c r="E86" s="83">
        <v>6560000</v>
      </c>
      <c r="F86" s="83">
        <v>6560000</v>
      </c>
      <c r="G86" s="74">
        <f t="shared" si="37"/>
        <v>84000</v>
      </c>
      <c r="H86" s="74">
        <f t="shared" ca="1" si="38"/>
        <v>84000</v>
      </c>
      <c r="I86" s="74">
        <f t="shared" si="39"/>
        <v>354000</v>
      </c>
      <c r="J86" s="74">
        <f t="shared" ca="1" si="40"/>
        <v>354000</v>
      </c>
      <c r="K86" s="74">
        <f>ROUNDUP('Materials and Construction'!I24,-3)</f>
        <v>82651000</v>
      </c>
      <c r="L86" s="74">
        <f>ROUNDUP('Materials and Construction'!J24,-3)</f>
        <v>1675000</v>
      </c>
      <c r="M86" s="74">
        <f t="shared" si="41"/>
        <v>208000</v>
      </c>
      <c r="N86" s="74">
        <f t="shared" ca="1" si="42"/>
        <v>208000</v>
      </c>
      <c r="O86" s="74">
        <f>ROUNDUP('Materials and Construction'!K24,-3)</f>
        <v>44884000</v>
      </c>
      <c r="P86" s="74">
        <f>ROUNDUP('Materials and Construction'!L24,-3)</f>
        <v>910000</v>
      </c>
      <c r="Q86" s="75">
        <v>3983515</v>
      </c>
      <c r="R86" s="75">
        <v>3983515</v>
      </c>
      <c r="S86" s="2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pans="2:31" ht="15.6" x14ac:dyDescent="0.3">
      <c r="B87" s="66" t="s">
        <v>26</v>
      </c>
      <c r="C87" s="67">
        <v>1.77</v>
      </c>
      <c r="D87" s="68">
        <f t="shared" ca="1" si="36"/>
        <v>28592000</v>
      </c>
      <c r="E87" s="69">
        <v>5932000</v>
      </c>
      <c r="F87" s="69">
        <v>5932000</v>
      </c>
      <c r="G87" s="69">
        <f t="shared" si="37"/>
        <v>71000</v>
      </c>
      <c r="H87" s="69">
        <f t="shared" ca="1" si="38"/>
        <v>71000</v>
      </c>
      <c r="I87" s="69">
        <f t="shared" si="39"/>
        <v>301000</v>
      </c>
      <c r="J87" s="69">
        <f t="shared" ca="1" si="40"/>
        <v>301000</v>
      </c>
      <c r="K87" s="69">
        <f>ROUNDUP('Materials and Construction'!I25,-3)</f>
        <v>85356000</v>
      </c>
      <c r="L87" s="69">
        <f>ROUNDUP('Materials and Construction'!J25,-3)</f>
        <v>1692000</v>
      </c>
      <c r="M87" s="69">
        <f t="shared" si="41"/>
        <v>177000</v>
      </c>
      <c r="N87" s="69">
        <f t="shared" ca="1" si="42"/>
        <v>177000</v>
      </c>
      <c r="O87" s="69">
        <f>ROUNDUP('Materials and Construction'!K25,-3)</f>
        <v>46329000</v>
      </c>
      <c r="P87" s="69">
        <f>ROUNDUP('Materials and Construction'!L25,-3)</f>
        <v>918000</v>
      </c>
      <c r="Q87" s="70">
        <v>3532173</v>
      </c>
      <c r="R87" s="70">
        <v>3532173</v>
      </c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pans="2:31" s="40" customFormat="1" ht="15.6" x14ac:dyDescent="0.3">
      <c r="B88" s="71" t="s">
        <v>27</v>
      </c>
      <c r="C88" s="76">
        <v>1.77</v>
      </c>
      <c r="D88" s="73">
        <f t="shared" ca="1" si="36"/>
        <v>27650000</v>
      </c>
      <c r="E88" s="83">
        <v>5091000</v>
      </c>
      <c r="F88" s="83">
        <v>5091000</v>
      </c>
      <c r="G88" s="74">
        <f t="shared" si="37"/>
        <v>71000</v>
      </c>
      <c r="H88" s="74">
        <f t="shared" ca="1" si="38"/>
        <v>71000</v>
      </c>
      <c r="I88" s="74">
        <f t="shared" si="39"/>
        <v>301000</v>
      </c>
      <c r="J88" s="74">
        <f t="shared" ca="1" si="40"/>
        <v>301000</v>
      </c>
      <c r="K88" s="74">
        <f>ROUNDUP('Materials and Construction'!I26,-3)</f>
        <v>83083000</v>
      </c>
      <c r="L88" s="74">
        <f>ROUNDUP('Materials and Construction'!J26,-3)</f>
        <v>1681000</v>
      </c>
      <c r="M88" s="74">
        <f t="shared" si="41"/>
        <v>177000</v>
      </c>
      <c r="N88" s="74">
        <f t="shared" ca="1" si="42"/>
        <v>177000</v>
      </c>
      <c r="O88" s="74">
        <f>ROUNDUP('Materials and Construction'!K26,-3)</f>
        <v>45205000</v>
      </c>
      <c r="P88" s="74">
        <f>ROUNDUP('Materials and Construction'!L26,-3)</f>
        <v>915000</v>
      </c>
      <c r="Q88" s="75">
        <v>3953640</v>
      </c>
      <c r="R88" s="75">
        <v>3953640</v>
      </c>
    </row>
    <row r="89" spans="2:31" ht="16.95" customHeight="1" thickBot="1" x14ac:dyDescent="0.35">
      <c r="B89" s="66" t="s">
        <v>28</v>
      </c>
      <c r="C89" s="67">
        <v>2.0699999999999998</v>
      </c>
      <c r="D89" s="68">
        <f t="shared" ca="1" si="36"/>
        <v>27904000</v>
      </c>
      <c r="E89" s="69">
        <v>5719000</v>
      </c>
      <c r="F89" s="69">
        <v>5719000</v>
      </c>
      <c r="G89" s="69">
        <f t="shared" si="37"/>
        <v>83000</v>
      </c>
      <c r="H89" s="69">
        <f t="shared" ca="1" si="38"/>
        <v>83000</v>
      </c>
      <c r="I89" s="69">
        <f t="shared" ref="I89:J90" si="43">ROUNDUP(C89*170000,-3)</f>
        <v>352000</v>
      </c>
      <c r="J89" s="69">
        <f t="shared" ca="1" si="43"/>
        <v>352000</v>
      </c>
      <c r="K89" s="69">
        <f>ROUNDUP('Materials and Construction'!I31,-3)</f>
        <v>79273000</v>
      </c>
      <c r="L89" s="69">
        <f>ROUNDUP('Materials and Construction'!J31,-3)</f>
        <v>1590000</v>
      </c>
      <c r="M89" s="69">
        <f t="shared" ref="M89:N90" si="44">C89*100000</f>
        <v>206999.99999999997</v>
      </c>
      <c r="N89" s="69">
        <f t="shared" ca="1" si="44"/>
        <v>206999.99999999997</v>
      </c>
      <c r="O89" s="69">
        <f>ROUNDUP('Materials and Construction'!K31,-3)</f>
        <v>44074000</v>
      </c>
      <c r="P89" s="69">
        <f>ROUNDUP('Materials and Construction'!L31,-3)</f>
        <v>884000</v>
      </c>
      <c r="Q89" s="70">
        <v>4104237</v>
      </c>
      <c r="R89" s="70">
        <v>4104237</v>
      </c>
      <c r="S89" s="40"/>
      <c r="T89" s="40"/>
      <c r="U89" s="40"/>
      <c r="V89" s="40"/>
      <c r="W89" s="55"/>
      <c r="X89" s="55"/>
      <c r="Y89" s="55"/>
      <c r="Z89" s="55"/>
      <c r="AA89" s="55"/>
      <c r="AB89" s="55"/>
      <c r="AC89" s="55"/>
      <c r="AD89" s="55"/>
      <c r="AE89" s="40"/>
    </row>
    <row r="90" spans="2:31" ht="16.95" customHeight="1" thickBot="1" x14ac:dyDescent="0.35">
      <c r="B90" s="71" t="s">
        <v>30</v>
      </c>
      <c r="C90" s="76">
        <v>2.27</v>
      </c>
      <c r="D90" s="73">
        <f t="shared" ca="1" si="36"/>
        <v>32490000</v>
      </c>
      <c r="E90" s="83">
        <v>6925000</v>
      </c>
      <c r="F90" s="83">
        <v>6925000</v>
      </c>
      <c r="G90" s="74">
        <f t="shared" si="37"/>
        <v>91000</v>
      </c>
      <c r="H90" s="74">
        <f t="shared" ca="1" si="38"/>
        <v>91000</v>
      </c>
      <c r="I90" s="74">
        <f t="shared" si="43"/>
        <v>386000</v>
      </c>
      <c r="J90" s="74">
        <f t="shared" ca="1" si="43"/>
        <v>386000</v>
      </c>
      <c r="K90" s="74">
        <f>ROUNDUP('Materials and Construction'!I32,-3)</f>
        <v>80262000</v>
      </c>
      <c r="L90" s="74">
        <f>ROUNDUP('Materials and Construction'!J32,-3)</f>
        <v>1661000</v>
      </c>
      <c r="M90" s="74">
        <f t="shared" si="44"/>
        <v>227000</v>
      </c>
      <c r="N90" s="74">
        <f t="shared" ca="1" si="44"/>
        <v>227000</v>
      </c>
      <c r="O90" s="74">
        <f>ROUNDUP('Materials and Construction'!K32,-3)</f>
        <v>43836000</v>
      </c>
      <c r="P90" s="74">
        <f>ROUNDUP('Materials and Construction'!L32,-3)</f>
        <v>907000</v>
      </c>
      <c r="Q90" s="75">
        <v>4621254</v>
      </c>
      <c r="R90" s="75">
        <v>4621254</v>
      </c>
      <c r="S90" s="45"/>
      <c r="T90" s="40"/>
      <c r="U90" s="40"/>
      <c r="V90" s="40"/>
      <c r="W90" s="34" t="s">
        <v>74</v>
      </c>
      <c r="X90" s="33" t="s">
        <v>75</v>
      </c>
      <c r="Y90" s="33" t="s">
        <v>76</v>
      </c>
      <c r="Z90" s="41" t="s">
        <v>77</v>
      </c>
      <c r="AA90" s="41" t="s">
        <v>78</v>
      </c>
      <c r="AB90" s="32" t="s">
        <v>79</v>
      </c>
      <c r="AC90" s="30" t="s">
        <v>80</v>
      </c>
      <c r="AD90" s="44" t="s">
        <v>81</v>
      </c>
      <c r="AE90" s="43"/>
    </row>
    <row r="91" spans="2:31" ht="18" customHeight="1" x14ac:dyDescent="0.3">
      <c r="B91" s="91" t="s">
        <v>82</v>
      </c>
      <c r="C91" s="92">
        <v>1.24</v>
      </c>
      <c r="D91" s="93">
        <f t="shared" ca="1" si="36"/>
        <v>21670000</v>
      </c>
      <c r="E91" s="94">
        <v>3702000</v>
      </c>
      <c r="F91" s="94">
        <v>3702000</v>
      </c>
      <c r="G91" s="94">
        <f t="shared" si="37"/>
        <v>50000</v>
      </c>
      <c r="H91" s="94">
        <f t="shared" ca="1" si="38"/>
        <v>50000</v>
      </c>
      <c r="I91" s="94">
        <f>ROUNDUP(C91*170000,-3)</f>
        <v>211000</v>
      </c>
      <c r="J91" s="94">
        <f ca="1">ROUNDUP(D91*170000,-3)</f>
        <v>211000</v>
      </c>
      <c r="K91" s="94">
        <f>ROUNDUP('Materials and Construction'!I33,-3)</f>
        <v>80522000</v>
      </c>
      <c r="L91" s="94">
        <f>ROUNDUP('Materials and Construction'!J33,-3)</f>
        <v>1656000</v>
      </c>
      <c r="M91" s="94">
        <f>C91*100000</f>
        <v>124000</v>
      </c>
      <c r="N91" s="94">
        <f ca="1">D91*100000</f>
        <v>124000</v>
      </c>
      <c r="O91" s="94">
        <f>ROUNDUP('Materials and Construction'!K33,-3)</f>
        <v>44140000</v>
      </c>
      <c r="P91" s="94">
        <f>ROUNDUP('Materials and Construction'!L33,-3)</f>
        <v>908000</v>
      </c>
      <c r="Q91" s="95">
        <v>2698724</v>
      </c>
      <c r="R91" s="95">
        <v>2698724</v>
      </c>
      <c r="S91" s="40"/>
      <c r="T91" s="40"/>
      <c r="U91" s="40"/>
      <c r="V91" s="40"/>
      <c r="W91" s="29">
        <v>120000</v>
      </c>
      <c r="X91" s="29">
        <v>812000</v>
      </c>
      <c r="Y91" s="29">
        <v>400000</v>
      </c>
      <c r="Z91" s="42">
        <v>250000</v>
      </c>
      <c r="AA91" s="42">
        <v>10247000</v>
      </c>
      <c r="AB91" s="31">
        <v>2100000</v>
      </c>
      <c r="AC91" s="31">
        <v>4460000</v>
      </c>
      <c r="AD91" s="31">
        <v>990000</v>
      </c>
      <c r="AE91" s="28"/>
    </row>
    <row r="92" spans="2:31" s="40" customFormat="1" ht="15.6" x14ac:dyDescent="0.3">
      <c r="B92" s="71" t="s">
        <v>32</v>
      </c>
      <c r="C92" s="76">
        <v>1.31</v>
      </c>
      <c r="D92" s="73">
        <f t="shared" ca="1" si="36"/>
        <v>23109000</v>
      </c>
      <c r="E92" s="83">
        <v>4278000</v>
      </c>
      <c r="F92" s="83">
        <v>4278000</v>
      </c>
      <c r="G92" s="74">
        <f t="shared" si="37"/>
        <v>53000</v>
      </c>
      <c r="H92" s="74">
        <f t="shared" ca="1" si="38"/>
        <v>53000</v>
      </c>
      <c r="I92" s="74">
        <f t="shared" ref="I92:J92" si="45">ROUNDUP(C92*170000,-3)</f>
        <v>223000</v>
      </c>
      <c r="J92" s="74">
        <f t="shared" ca="1" si="45"/>
        <v>223000</v>
      </c>
      <c r="K92" s="74">
        <f>ROUNDUP('Materials and Construction'!I34,-3)</f>
        <v>101381000</v>
      </c>
      <c r="L92" s="74">
        <f>ROUNDUP('Materials and Construction'!J34,-3)</f>
        <v>1987000</v>
      </c>
      <c r="M92" s="74">
        <f t="shared" ref="M92:N92" si="46">C92*100000</f>
        <v>131000</v>
      </c>
      <c r="N92" s="74">
        <f t="shared" ca="1" si="46"/>
        <v>131000</v>
      </c>
      <c r="O92" s="74">
        <f>ROUNDUP('Materials and Construction'!K34,-3)</f>
        <v>51709000</v>
      </c>
      <c r="P92" s="74">
        <f>ROUNDUP('Materials and Construction'!L34,-3)</f>
        <v>1014000</v>
      </c>
      <c r="Q92" s="75">
        <v>2946378</v>
      </c>
      <c r="R92" s="75">
        <v>2946378</v>
      </c>
    </row>
    <row r="93" spans="2:31" s="40" customFormat="1" ht="18" customHeight="1" x14ac:dyDescent="0.3">
      <c r="B93" s="91" t="s">
        <v>33</v>
      </c>
      <c r="C93" s="92">
        <v>1.32</v>
      </c>
      <c r="D93" s="93">
        <f t="shared" ca="1" si="36"/>
        <v>24062000</v>
      </c>
      <c r="E93" s="94">
        <v>4167000</v>
      </c>
      <c r="F93" s="94">
        <v>4167000</v>
      </c>
      <c r="G93" s="94">
        <f t="shared" si="37"/>
        <v>53000</v>
      </c>
      <c r="H93" s="94">
        <f t="shared" ca="1" si="38"/>
        <v>53000</v>
      </c>
      <c r="I93" s="94">
        <f>ROUNDUP(C93*170000,-3)</f>
        <v>225000</v>
      </c>
      <c r="J93" s="94">
        <f ca="1">ROUNDUP(D93*170000,-3)</f>
        <v>225000</v>
      </c>
      <c r="K93" s="94">
        <f>ROUNDUP('Materials and Construction'!I35,-3)</f>
        <v>88624000</v>
      </c>
      <c r="L93" s="94">
        <f>ROUNDUP('Materials and Construction'!J35,-3)</f>
        <v>1750000</v>
      </c>
      <c r="M93" s="94">
        <f>C93*100000</f>
        <v>132000</v>
      </c>
      <c r="N93" s="94">
        <f ca="1">D93*100000</f>
        <v>132000</v>
      </c>
      <c r="O93" s="94">
        <f>ROUNDUP('Materials and Construction'!K35,-3)</f>
        <v>47292000</v>
      </c>
      <c r="P93" s="94">
        <f>ROUNDUP('Materials and Construction'!L35,-3)</f>
        <v>934000</v>
      </c>
      <c r="Q93" s="95">
        <v>2955728</v>
      </c>
      <c r="R93" s="95">
        <v>2955728</v>
      </c>
    </row>
    <row r="94" spans="2:31" ht="18" customHeight="1" x14ac:dyDescent="0.3">
      <c r="B94" s="71" t="s">
        <v>34</v>
      </c>
      <c r="C94" s="76">
        <v>1.24</v>
      </c>
      <c r="D94" s="73">
        <f t="shared" ca="1" si="36"/>
        <v>21037000</v>
      </c>
      <c r="E94" s="83">
        <v>3681000</v>
      </c>
      <c r="F94" s="83">
        <v>3681000</v>
      </c>
      <c r="G94" s="74">
        <f t="shared" si="37"/>
        <v>50000</v>
      </c>
      <c r="H94" s="74">
        <f t="shared" ca="1" si="38"/>
        <v>50000</v>
      </c>
      <c r="I94" s="74">
        <f>ROUNDUP(C94*170000,-3)</f>
        <v>211000</v>
      </c>
      <c r="J94" s="74">
        <f ca="1">ROUNDUP(D94*170000,-3)</f>
        <v>211000</v>
      </c>
      <c r="K94" s="74">
        <f>ROUNDUP('Materials and Construction'!I37,-3)</f>
        <v>101963000</v>
      </c>
      <c r="L94" s="74">
        <f>ROUNDUP('Materials and Construction'!J37,-3)</f>
        <v>1815000</v>
      </c>
      <c r="M94" s="74">
        <f>C94*100000</f>
        <v>124000</v>
      </c>
      <c r="N94" s="74">
        <f ca="1">D94*100000</f>
        <v>124000</v>
      </c>
      <c r="O94" s="74">
        <f>ROUNDUP('Materials and Construction'!K37,-3)</f>
        <v>53727000</v>
      </c>
      <c r="P94" s="74">
        <f>ROUNDUP('Materials and Construction'!L37,-3)</f>
        <v>957000</v>
      </c>
      <c r="Q94" s="75">
        <v>2724724</v>
      </c>
      <c r="R94" s="75">
        <v>2724724</v>
      </c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6" spans="2:31" x14ac:dyDescent="0.3">
      <c r="B96" s="40"/>
      <c r="C96" s="40"/>
      <c r="D96" s="40"/>
      <c r="F96" s="40"/>
      <c r="G96" s="40"/>
      <c r="I96" s="40"/>
      <c r="K96" s="40"/>
      <c r="M96" s="40"/>
      <c r="O96" s="40"/>
      <c r="Q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pans="2:18" ht="18.600000000000001" thickBot="1" x14ac:dyDescent="0.35">
      <c r="B97" s="246" t="s">
        <v>83</v>
      </c>
      <c r="C97" s="246"/>
      <c r="D97" s="234"/>
      <c r="E97" s="234"/>
      <c r="F97" s="234"/>
      <c r="G97" s="234"/>
      <c r="H97" s="234"/>
      <c r="I97" s="234"/>
      <c r="J97" s="234"/>
      <c r="K97" s="234"/>
      <c r="L97" s="246"/>
      <c r="M97" s="246"/>
      <c r="N97" s="246"/>
      <c r="O97" s="246"/>
      <c r="P97" s="246"/>
      <c r="Q97" s="246"/>
      <c r="R97" s="227"/>
    </row>
    <row r="98" spans="2:18" ht="43.8" thickBot="1" x14ac:dyDescent="0.35">
      <c r="B98" s="45"/>
      <c r="C98" s="45"/>
      <c r="D98" s="85" t="s">
        <v>7</v>
      </c>
      <c r="E98" s="38" t="s">
        <v>8</v>
      </c>
      <c r="F98" s="38" t="s">
        <v>8</v>
      </c>
      <c r="G98" s="38" t="s">
        <v>9</v>
      </c>
      <c r="H98" s="38" t="s">
        <v>9</v>
      </c>
      <c r="I98" s="38" t="s">
        <v>10</v>
      </c>
      <c r="J98" s="38" t="s">
        <v>10</v>
      </c>
      <c r="K98" s="38" t="s">
        <v>11</v>
      </c>
      <c r="L98" s="38" t="s">
        <v>11</v>
      </c>
      <c r="M98" s="86" t="s">
        <v>12</v>
      </c>
      <c r="N98" s="86" t="s">
        <v>12</v>
      </c>
      <c r="O98" s="84" t="s">
        <v>13</v>
      </c>
      <c r="P98" s="84" t="s">
        <v>13</v>
      </c>
      <c r="Q98" s="45"/>
      <c r="R98" s="45"/>
    </row>
    <row r="99" spans="2:18" ht="16.2" thickBot="1" x14ac:dyDescent="0.35">
      <c r="B99" s="40"/>
      <c r="C99" s="40"/>
      <c r="D99" s="87">
        <f>SUM(F99:O99)</f>
        <v>37648000</v>
      </c>
      <c r="E99" s="88">
        <v>0</v>
      </c>
      <c r="F99" s="88">
        <v>0</v>
      </c>
      <c r="G99" s="89">
        <f>W91+X91</f>
        <v>932000</v>
      </c>
      <c r="H99" s="89">
        <f>X91+Y91</f>
        <v>1212000</v>
      </c>
      <c r="I99" s="89">
        <f>SUM(Y91:Y91)</f>
        <v>400000</v>
      </c>
      <c r="J99" s="89">
        <f>SUM(Z91:Z91)</f>
        <v>250000</v>
      </c>
      <c r="K99" s="89">
        <f>SUM(Z91:AA91)</f>
        <v>10497000</v>
      </c>
      <c r="L99" s="89">
        <f>SUM(AA91:AB91)</f>
        <v>12347000</v>
      </c>
      <c r="M99" s="89">
        <f>AB91+AD91</f>
        <v>3090000</v>
      </c>
      <c r="N99" s="89">
        <f>AC91+AE91</f>
        <v>4460000</v>
      </c>
      <c r="O99" s="90">
        <f>AC91</f>
        <v>4460000</v>
      </c>
      <c r="P99" s="90">
        <f>AD91</f>
        <v>990000</v>
      </c>
      <c r="Q99" s="2"/>
      <c r="R99" s="2"/>
    </row>
    <row r="101" spans="2:18" x14ac:dyDescent="0.3">
      <c r="B101" s="40"/>
      <c r="C101" s="40"/>
      <c r="D101" s="40"/>
      <c r="F101" s="40"/>
      <c r="G101" s="40"/>
      <c r="I101" s="40"/>
      <c r="K101" s="40"/>
      <c r="M101" s="40"/>
      <c r="O101" s="40"/>
      <c r="Q101" s="40"/>
    </row>
    <row r="102" spans="2:18" x14ac:dyDescent="0.3">
      <c r="B102" s="40"/>
      <c r="C102" s="40"/>
      <c r="D102" s="40"/>
      <c r="F102" s="40"/>
      <c r="G102" s="40"/>
      <c r="I102" s="40"/>
      <c r="K102" s="40"/>
      <c r="M102" s="40"/>
      <c r="O102" s="40"/>
      <c r="Q102" s="40"/>
    </row>
    <row r="103" spans="2:18" x14ac:dyDescent="0.3">
      <c r="B103" s="40"/>
      <c r="C103" s="40"/>
      <c r="D103" s="40"/>
      <c r="F103" s="40"/>
      <c r="G103" s="40"/>
      <c r="I103" s="40"/>
      <c r="K103" s="40"/>
      <c r="M103" s="40"/>
      <c r="O103" s="40"/>
      <c r="Q103" s="40"/>
    </row>
    <row r="104" spans="2:18" x14ac:dyDescent="0.3">
      <c r="B104" s="58"/>
      <c r="C104" s="40"/>
      <c r="D104" s="40"/>
      <c r="F104" s="40"/>
      <c r="G104" s="40"/>
      <c r="I104" s="40"/>
      <c r="K104" s="40"/>
      <c r="M104" s="40"/>
      <c r="O104" s="40"/>
      <c r="Q104" s="40"/>
    </row>
    <row r="105" spans="2:18" x14ac:dyDescent="0.3">
      <c r="B105" s="58"/>
      <c r="C105" s="40"/>
      <c r="D105" s="40"/>
      <c r="F105" s="40"/>
      <c r="G105" s="40"/>
      <c r="I105" s="40"/>
      <c r="K105" s="40"/>
      <c r="M105" s="40"/>
      <c r="O105" s="40"/>
      <c r="Q105" s="40"/>
    </row>
    <row r="106" spans="2:18" x14ac:dyDescent="0.3">
      <c r="B106" s="40"/>
      <c r="C106" s="40"/>
      <c r="D106" s="40"/>
      <c r="F106" s="40"/>
      <c r="G106" s="40"/>
      <c r="I106" s="40"/>
      <c r="K106" s="40"/>
      <c r="M106" s="40"/>
      <c r="O106" s="40"/>
      <c r="Q106" s="40"/>
    </row>
    <row r="107" spans="2:18" x14ac:dyDescent="0.3">
      <c r="B107" s="40"/>
      <c r="C107" s="40"/>
      <c r="D107" s="56"/>
      <c r="F107" s="40"/>
      <c r="G107" s="40"/>
      <c r="I107" s="40"/>
      <c r="K107" s="40"/>
      <c r="M107" s="40"/>
      <c r="O107" s="40"/>
      <c r="Q107" s="40"/>
    </row>
    <row r="108" spans="2:18" x14ac:dyDescent="0.3">
      <c r="B108" s="40"/>
      <c r="C108" s="40"/>
      <c r="D108" s="56"/>
      <c r="F108" s="40"/>
      <c r="G108" s="40"/>
      <c r="I108" s="40"/>
      <c r="K108" s="40"/>
      <c r="M108" s="40"/>
      <c r="O108" s="40"/>
      <c r="Q108" s="40"/>
    </row>
    <row r="109" spans="2:18" x14ac:dyDescent="0.3">
      <c r="B109" s="40"/>
      <c r="C109" s="40"/>
      <c r="D109" s="56"/>
      <c r="F109" s="40"/>
      <c r="G109" s="40"/>
      <c r="I109" s="40"/>
      <c r="K109" s="40"/>
      <c r="M109" s="40"/>
      <c r="O109" s="40"/>
      <c r="Q109" s="40"/>
    </row>
    <row r="110" spans="2:18" x14ac:dyDescent="0.3">
      <c r="B110" s="40"/>
      <c r="C110" s="40"/>
      <c r="D110" s="56"/>
      <c r="F110" s="40"/>
      <c r="G110" s="40"/>
      <c r="I110" s="40"/>
      <c r="K110" s="40"/>
      <c r="M110" s="40"/>
      <c r="O110" s="40"/>
      <c r="Q110" s="40"/>
    </row>
    <row r="111" spans="2:18" x14ac:dyDescent="0.3">
      <c r="B111" s="40"/>
      <c r="C111" s="40"/>
      <c r="D111" s="56"/>
      <c r="F111" s="40"/>
      <c r="G111" s="40"/>
      <c r="I111" s="40"/>
      <c r="K111" s="40"/>
      <c r="M111" s="40"/>
      <c r="O111" s="40"/>
      <c r="Q111" s="40"/>
    </row>
    <row r="112" spans="2:18" x14ac:dyDescent="0.3">
      <c r="B112" s="40"/>
      <c r="C112" s="40"/>
      <c r="D112" s="56"/>
      <c r="F112" s="40"/>
      <c r="G112" s="40"/>
      <c r="I112" s="40"/>
      <c r="K112" s="40"/>
      <c r="M112" s="40"/>
      <c r="O112" s="40"/>
      <c r="Q112" s="40"/>
    </row>
    <row r="113" spans="2:4" x14ac:dyDescent="0.3">
      <c r="B113" s="40"/>
      <c r="C113" s="40"/>
      <c r="D113" s="56"/>
    </row>
    <row r="114" spans="2:4" x14ac:dyDescent="0.3">
      <c r="B114" s="40"/>
      <c r="C114" s="40"/>
      <c r="D114" s="56"/>
    </row>
    <row r="115" spans="2:4" x14ac:dyDescent="0.3">
      <c r="B115" s="40"/>
      <c r="C115" s="40"/>
      <c r="D115" s="56"/>
    </row>
    <row r="116" spans="2:4" x14ac:dyDescent="0.3">
      <c r="B116" s="40"/>
      <c r="C116" s="40"/>
      <c r="D116" s="56"/>
    </row>
    <row r="117" spans="2:4" x14ac:dyDescent="0.3">
      <c r="B117" s="40"/>
      <c r="C117" s="40"/>
      <c r="D117" s="56"/>
    </row>
    <row r="118" spans="2:4" x14ac:dyDescent="0.3">
      <c r="B118" s="40"/>
      <c r="C118" s="40"/>
      <c r="D118" s="56"/>
    </row>
    <row r="119" spans="2:4" x14ac:dyDescent="0.3">
      <c r="B119" s="40"/>
      <c r="C119" s="40"/>
      <c r="D119" s="56"/>
    </row>
    <row r="120" spans="2:4" x14ac:dyDescent="0.3">
      <c r="B120" s="40"/>
      <c r="C120" s="40"/>
      <c r="D120" s="56"/>
    </row>
    <row r="121" spans="2:4" x14ac:dyDescent="0.3">
      <c r="B121" s="40"/>
      <c r="C121" s="40"/>
      <c r="D121" s="56"/>
    </row>
  </sheetData>
  <autoFilter ref="B9:Q48" xr:uid="{00000000-0009-0000-0000-000000000000}"/>
  <sortState xmlns:xlrd2="http://schemas.microsoft.com/office/spreadsheetml/2017/richdata2" ref="B53:Q71">
    <sortCondition ref="D53:D71"/>
  </sortState>
  <mergeCells count="15">
    <mergeCell ref="U9:V17"/>
    <mergeCell ref="B74:Q74"/>
    <mergeCell ref="B97:Q97"/>
    <mergeCell ref="B2:Q2"/>
    <mergeCell ref="B51:Q51"/>
    <mergeCell ref="E8:F8"/>
    <mergeCell ref="G8:H8"/>
    <mergeCell ref="I8:J8"/>
    <mergeCell ref="K8:L8"/>
    <mergeCell ref="M8:N8"/>
    <mergeCell ref="O8:P8"/>
    <mergeCell ref="Q8:R8"/>
    <mergeCell ref="B7:R7"/>
    <mergeCell ref="B3:R3"/>
    <mergeCell ref="B4:R4"/>
  </mergeCells>
  <printOptions horizontalCentered="1" verticalCentered="1"/>
  <pageMargins left="0.25" right="0.25" top="0.75" bottom="0.75" header="0.3" footer="0.3"/>
  <pageSetup scale="46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DAFD-346F-4CC4-AA17-63DA01B4199D}">
  <dimension ref="A1:N63"/>
  <sheetViews>
    <sheetView zoomScale="80" zoomScaleNormal="80" workbookViewId="0">
      <selection activeCell="K2" sqref="K2"/>
    </sheetView>
  </sheetViews>
  <sheetFormatPr defaultColWidth="8.88671875" defaultRowHeight="14.4" x14ac:dyDescent="0.3"/>
  <cols>
    <col min="1" max="1" width="32.44140625" style="7" customWidth="1"/>
    <col min="2" max="2" width="10.33203125" style="7" bestFit="1" customWidth="1"/>
    <col min="3" max="3" width="13.6640625" style="7" customWidth="1"/>
    <col min="4" max="4" width="7.5546875" style="7" bestFit="1" customWidth="1"/>
    <col min="5" max="5" width="6.5546875" style="7" bestFit="1" customWidth="1"/>
    <col min="6" max="6" width="6.44140625" style="7" bestFit="1" customWidth="1"/>
    <col min="7" max="7" width="17.5546875" style="7" customWidth="1"/>
    <col min="8" max="8" width="18.44140625" style="7" customWidth="1"/>
    <col min="9" max="9" width="17.109375" style="7" customWidth="1"/>
    <col min="10" max="10" width="16" style="7" customWidth="1"/>
    <col min="11" max="11" width="14.88671875" style="7" customWidth="1"/>
    <col min="12" max="12" width="18.5546875" style="7" customWidth="1"/>
    <col min="13" max="13" width="18.88671875" style="7" customWidth="1"/>
    <col min="14" max="14" width="19.6640625" style="7" customWidth="1"/>
    <col min="15" max="16384" width="8.88671875" style="7"/>
  </cols>
  <sheetData>
    <row r="1" spans="1:14" ht="43.95" customHeight="1" thickBot="1" x14ac:dyDescent="0.35">
      <c r="A1" s="26" t="s">
        <v>4</v>
      </c>
      <c r="B1" s="27" t="s">
        <v>5</v>
      </c>
      <c r="C1" s="27" t="s">
        <v>84</v>
      </c>
      <c r="D1" s="27" t="s">
        <v>85</v>
      </c>
      <c r="E1" s="27" t="s">
        <v>86</v>
      </c>
      <c r="F1" s="27" t="s">
        <v>87</v>
      </c>
      <c r="G1" s="27" t="s">
        <v>88</v>
      </c>
      <c r="H1" s="27" t="s">
        <v>89</v>
      </c>
      <c r="I1" s="27" t="s">
        <v>90</v>
      </c>
      <c r="J1" s="37" t="s">
        <v>91</v>
      </c>
      <c r="K1" s="38" t="s">
        <v>92</v>
      </c>
      <c r="L1" s="39" t="s">
        <v>93</v>
      </c>
      <c r="M1" s="7" t="s">
        <v>94</v>
      </c>
      <c r="N1" s="7" t="s">
        <v>95</v>
      </c>
    </row>
    <row r="2" spans="1:14" s="133" customFormat="1" x14ac:dyDescent="0.3">
      <c r="A2" s="144" t="s">
        <v>15</v>
      </c>
      <c r="B2" s="145">
        <v>47.77</v>
      </c>
      <c r="C2" s="146">
        <v>79</v>
      </c>
      <c r="D2" s="146">
        <v>19</v>
      </c>
      <c r="E2" s="146">
        <v>34</v>
      </c>
      <c r="F2" s="147">
        <f t="shared" ref="F2:F22" si="0">SUM(C2:E2)</f>
        <v>132</v>
      </c>
      <c r="G2" s="148">
        <f>(C2*$C$45)+(D2*$C$46)+(E2*$C$47)+(F2*$B$63)</f>
        <v>86657606.193548381</v>
      </c>
      <c r="H2" s="148">
        <f t="shared" ref="H2:H20" si="1">B2*$C$49</f>
        <v>25174790</v>
      </c>
      <c r="I2" s="148">
        <f>SUM(G2:H2)</f>
        <v>111832396.19354838</v>
      </c>
      <c r="J2" s="148">
        <f t="shared" ref="J2:J32" si="2">I2/B2</f>
        <v>2341059.1625193297</v>
      </c>
      <c r="K2" s="149">
        <f>(($C$59*B2)+($C$55*C2)+($C$56*D2)+($C$57*E2)+($C$60*B2))*1.2</f>
        <v>49661460</v>
      </c>
      <c r="L2" s="150">
        <f t="shared" ref="L2:L32" si="3">K2/B2</f>
        <v>1039595.1433954363</v>
      </c>
      <c r="M2" s="132">
        <f>G2+H2+I2+K2</f>
        <v>273326252.38709676</v>
      </c>
      <c r="N2" s="132">
        <f>J2+L2</f>
        <v>3380654.3059147662</v>
      </c>
    </row>
    <row r="3" spans="1:14" s="133" customFormat="1" x14ac:dyDescent="0.3">
      <c r="A3" s="134" t="s">
        <v>16</v>
      </c>
      <c r="B3" s="151">
        <v>56.67</v>
      </c>
      <c r="C3" s="135">
        <v>79</v>
      </c>
      <c r="D3" s="135">
        <v>33</v>
      </c>
      <c r="E3" s="135">
        <v>46</v>
      </c>
      <c r="F3" s="136">
        <f t="shared" si="0"/>
        <v>158</v>
      </c>
      <c r="G3" s="152">
        <f>(C3*$C$45)+(D3*$C$46)+(E3*$C$47)+(F3*$B$63)</f>
        <v>112782498.32258065</v>
      </c>
      <c r="H3" s="152">
        <f t="shared" si="1"/>
        <v>29865090</v>
      </c>
      <c r="I3" s="152">
        <f>SUM(G3:H3)</f>
        <v>142647588.32258064</v>
      </c>
      <c r="J3" s="152">
        <f t="shared" si="2"/>
        <v>2517162.3137917882</v>
      </c>
      <c r="K3" s="153">
        <f>(($C$59*B3)+($C$55*C3)+($C$56*D3)+($C$57*E3)+($C$60*B3))*1.2</f>
        <v>61353660</v>
      </c>
      <c r="L3" s="154">
        <f t="shared" si="3"/>
        <v>1082647.961884595</v>
      </c>
      <c r="M3" s="132">
        <f>G3+H3+I3+K3</f>
        <v>346648836.64516127</v>
      </c>
      <c r="N3" s="132">
        <f>J3+L3</f>
        <v>3599810.2756763832</v>
      </c>
    </row>
    <row r="4" spans="1:14" s="133" customFormat="1" x14ac:dyDescent="0.3">
      <c r="A4" s="134" t="s">
        <v>17</v>
      </c>
      <c r="B4" s="151">
        <v>50.7</v>
      </c>
      <c r="C4" s="135">
        <v>80</v>
      </c>
      <c r="D4" s="135">
        <v>31</v>
      </c>
      <c r="E4" s="135">
        <v>32</v>
      </c>
      <c r="F4" s="136">
        <f t="shared" si="0"/>
        <v>143</v>
      </c>
      <c r="G4" s="137">
        <f t="shared" ref="G4:G37" si="4">(C4*$C$45)+(D4*$C$46)+(E4*$C$48)+(F4*$B$63)</f>
        <v>64864906.709677421</v>
      </c>
      <c r="H4" s="137">
        <f t="shared" si="1"/>
        <v>26718900</v>
      </c>
      <c r="I4" s="137">
        <f t="shared" ref="I4:I22" si="5">SUM(G4:H4)</f>
        <v>91583806.709677428</v>
      </c>
      <c r="J4" s="137">
        <f t="shared" si="2"/>
        <v>1806386.7201119808</v>
      </c>
      <c r="K4" s="138">
        <f t="shared" ref="K4:K37" si="6">(($C$59*B4)+($C$55*C4)+($C$56*D4)+($C$58*E4)+($C$60*B4))*1.2</f>
        <v>48772200</v>
      </c>
      <c r="L4" s="139">
        <f t="shared" si="3"/>
        <v>961976.33136094664</v>
      </c>
      <c r="M4" s="132">
        <f t="shared" ref="M4:M32" si="7">G4+H4+I4+K4</f>
        <v>231939813.41935486</v>
      </c>
    </row>
    <row r="5" spans="1:14" s="133" customFormat="1" x14ac:dyDescent="0.3">
      <c r="A5" s="134" t="s">
        <v>18</v>
      </c>
      <c r="B5" s="140">
        <v>55.95</v>
      </c>
      <c r="C5" s="135">
        <v>79</v>
      </c>
      <c r="D5" s="135">
        <v>37</v>
      </c>
      <c r="E5" s="135">
        <v>40</v>
      </c>
      <c r="F5" s="136">
        <f t="shared" si="0"/>
        <v>156</v>
      </c>
      <c r="G5" s="137">
        <f t="shared" si="4"/>
        <v>74465352.774193555</v>
      </c>
      <c r="H5" s="137">
        <f t="shared" si="1"/>
        <v>29485650</v>
      </c>
      <c r="I5" s="137">
        <f t="shared" si="5"/>
        <v>103951002.77419356</v>
      </c>
      <c r="J5" s="137">
        <f t="shared" si="2"/>
        <v>1857926.7698694111</v>
      </c>
      <c r="K5" s="138">
        <f t="shared" si="6"/>
        <v>54493500</v>
      </c>
      <c r="L5" s="139">
        <f t="shared" si="3"/>
        <v>973967.82841823052</v>
      </c>
      <c r="M5" s="132">
        <f t="shared" si="7"/>
        <v>262395505.54838711</v>
      </c>
    </row>
    <row r="6" spans="1:14" s="133" customFormat="1" x14ac:dyDescent="0.3">
      <c r="A6" s="134" t="s">
        <v>19</v>
      </c>
      <c r="B6" s="140">
        <v>55.81</v>
      </c>
      <c r="C6" s="135">
        <v>77</v>
      </c>
      <c r="D6" s="135">
        <v>35</v>
      </c>
      <c r="E6" s="135">
        <v>40</v>
      </c>
      <c r="F6" s="136">
        <f t="shared" si="0"/>
        <v>152</v>
      </c>
      <c r="G6" s="137">
        <f t="shared" si="4"/>
        <v>73011061.67741935</v>
      </c>
      <c r="H6" s="137">
        <f t="shared" si="1"/>
        <v>29411870</v>
      </c>
      <c r="I6" s="137">
        <f t="shared" si="5"/>
        <v>102422931.67741935</v>
      </c>
      <c r="J6" s="137">
        <f t="shared" si="2"/>
        <v>1835207.5197530792</v>
      </c>
      <c r="K6" s="138">
        <f t="shared" si="6"/>
        <v>53814180</v>
      </c>
      <c r="L6" s="139">
        <f t="shared" si="3"/>
        <v>964239.02526428946</v>
      </c>
      <c r="M6" s="132">
        <f t="shared" si="7"/>
        <v>258660043.3548387</v>
      </c>
    </row>
    <row r="7" spans="1:14" s="133" customFormat="1" x14ac:dyDescent="0.3">
      <c r="A7" s="134" t="s">
        <v>20</v>
      </c>
      <c r="B7" s="140">
        <v>53.42</v>
      </c>
      <c r="C7" s="135">
        <v>76</v>
      </c>
      <c r="D7" s="135">
        <v>35</v>
      </c>
      <c r="E7" s="135">
        <v>37</v>
      </c>
      <c r="F7" s="136">
        <f t="shared" si="0"/>
        <v>148</v>
      </c>
      <c r="G7" s="137">
        <f t="shared" si="4"/>
        <v>70040770.580645159</v>
      </c>
      <c r="H7" s="137">
        <f t="shared" si="1"/>
        <v>28152340</v>
      </c>
      <c r="I7" s="137">
        <f t="shared" si="5"/>
        <v>98193110.580645159</v>
      </c>
      <c r="J7" s="137">
        <f t="shared" si="2"/>
        <v>1838133.8558713058</v>
      </c>
      <c r="K7" s="138">
        <f t="shared" si="6"/>
        <v>51722760</v>
      </c>
      <c r="L7" s="139">
        <f t="shared" si="3"/>
        <v>968228.37888431293</v>
      </c>
      <c r="M7" s="132">
        <f t="shared" si="7"/>
        <v>248108981.16129032</v>
      </c>
    </row>
    <row r="8" spans="1:14" s="133" customFormat="1" x14ac:dyDescent="0.3">
      <c r="A8" s="134" t="s">
        <v>21</v>
      </c>
      <c r="B8" s="140">
        <v>52.23</v>
      </c>
      <c r="C8" s="135">
        <v>73</v>
      </c>
      <c r="D8" s="135">
        <v>35</v>
      </c>
      <c r="E8" s="135">
        <v>36</v>
      </c>
      <c r="F8" s="136">
        <f t="shared" si="0"/>
        <v>144</v>
      </c>
      <c r="G8" s="137">
        <f t="shared" si="4"/>
        <v>68310479.483870968</v>
      </c>
      <c r="H8" s="137">
        <f t="shared" si="1"/>
        <v>27525210</v>
      </c>
      <c r="I8" s="137">
        <f t="shared" si="5"/>
        <v>95835689.483870968</v>
      </c>
      <c r="J8" s="137">
        <f t="shared" si="2"/>
        <v>1834878.2210199307</v>
      </c>
      <c r="K8" s="138">
        <f t="shared" si="6"/>
        <v>50519340</v>
      </c>
      <c r="L8" s="139">
        <f t="shared" si="3"/>
        <v>967247.55887421023</v>
      </c>
      <c r="M8" s="132">
        <f t="shared" si="7"/>
        <v>242190718.96774194</v>
      </c>
    </row>
    <row r="9" spans="1:14" s="133" customFormat="1" x14ac:dyDescent="0.3">
      <c r="A9" s="134" t="s">
        <v>22</v>
      </c>
      <c r="B9" s="140">
        <v>50.05</v>
      </c>
      <c r="C9" s="135">
        <v>68</v>
      </c>
      <c r="D9" s="135">
        <v>35</v>
      </c>
      <c r="E9" s="135">
        <v>39</v>
      </c>
      <c r="F9" s="136">
        <f t="shared" si="0"/>
        <v>142</v>
      </c>
      <c r="G9" s="137">
        <f t="shared" si="4"/>
        <v>69615333.935483873</v>
      </c>
      <c r="H9" s="137">
        <f t="shared" si="1"/>
        <v>26376350</v>
      </c>
      <c r="I9" s="137">
        <f t="shared" si="5"/>
        <v>95991683.935483873</v>
      </c>
      <c r="J9" s="137">
        <f t="shared" si="2"/>
        <v>1917915.7629467309</v>
      </c>
      <c r="K9" s="138">
        <f t="shared" si="6"/>
        <v>49636500</v>
      </c>
      <c r="L9" s="139">
        <f t="shared" si="3"/>
        <v>991738.26173826179</v>
      </c>
      <c r="M9" s="132">
        <f t="shared" si="7"/>
        <v>241619867.87096775</v>
      </c>
    </row>
    <row r="10" spans="1:14" s="133" customFormat="1" x14ac:dyDescent="0.3">
      <c r="A10" s="134" t="s">
        <v>23</v>
      </c>
      <c r="B10" s="140">
        <v>50.8</v>
      </c>
      <c r="C10" s="135">
        <v>87</v>
      </c>
      <c r="D10" s="135">
        <v>23</v>
      </c>
      <c r="E10" s="135">
        <v>24</v>
      </c>
      <c r="F10" s="136">
        <f t="shared" si="0"/>
        <v>134</v>
      </c>
      <c r="G10" s="137">
        <f t="shared" si="4"/>
        <v>56030751.741935484</v>
      </c>
      <c r="H10" s="137">
        <f t="shared" si="1"/>
        <v>26771600</v>
      </c>
      <c r="I10" s="137">
        <f t="shared" si="5"/>
        <v>82802351.741935492</v>
      </c>
      <c r="J10" s="137">
        <f t="shared" si="2"/>
        <v>1629967.5539751081</v>
      </c>
      <c r="K10" s="138">
        <f t="shared" si="6"/>
        <v>46036800</v>
      </c>
      <c r="L10" s="139">
        <f t="shared" si="3"/>
        <v>906236.22047244094</v>
      </c>
      <c r="M10" s="132">
        <f t="shared" si="7"/>
        <v>211641503.48387098</v>
      </c>
    </row>
    <row r="11" spans="1:14" s="133" customFormat="1" x14ac:dyDescent="0.3">
      <c r="A11" s="134" t="s">
        <v>24</v>
      </c>
      <c r="B11" s="140">
        <v>58.92</v>
      </c>
      <c r="C11" s="135">
        <v>80</v>
      </c>
      <c r="D11" s="135">
        <v>40</v>
      </c>
      <c r="E11" s="135">
        <v>44</v>
      </c>
      <c r="F11" s="136">
        <f t="shared" ref="F11" si="8">SUM(C11:E11)</f>
        <v>164</v>
      </c>
      <c r="G11" s="137">
        <f t="shared" si="4"/>
        <v>79681934.967741936</v>
      </c>
      <c r="H11" s="137">
        <f t="shared" si="1"/>
        <v>31050840</v>
      </c>
      <c r="I11" s="137">
        <f t="shared" ref="I11" si="9">SUM(G11:H11)</f>
        <v>110732774.96774194</v>
      </c>
      <c r="J11" s="137">
        <f t="shared" ref="J11:J17" si="10">I11/B11</f>
        <v>1879374.9994525108</v>
      </c>
      <c r="K11" s="138">
        <f t="shared" si="6"/>
        <v>57700560</v>
      </c>
      <c r="L11" s="139">
        <f t="shared" ref="L11:L17" si="11">K11/B11</f>
        <v>979303.46232179226</v>
      </c>
      <c r="M11" s="132">
        <f t="shared" ref="M11:M21" si="12">G11+H11+I11+K11</f>
        <v>279166109.93548387</v>
      </c>
    </row>
    <row r="12" spans="1:14" s="133" customFormat="1" x14ac:dyDescent="0.3">
      <c r="A12" s="134" t="s">
        <v>25</v>
      </c>
      <c r="B12" s="140">
        <v>49.78</v>
      </c>
      <c r="C12" s="135">
        <v>83</v>
      </c>
      <c r="D12" s="135">
        <v>19</v>
      </c>
      <c r="E12" s="135">
        <v>31</v>
      </c>
      <c r="F12" s="136">
        <f t="shared" ref="F12:F21" si="13">SUM(C12:E12)</f>
        <v>133</v>
      </c>
      <c r="G12" s="137">
        <f t="shared" si="4"/>
        <v>59405178.967741936</v>
      </c>
      <c r="H12" s="137">
        <f t="shared" si="1"/>
        <v>26234060</v>
      </c>
      <c r="I12" s="137">
        <f t="shared" ref="I12:I14" si="14">SUM(G12:H12)</f>
        <v>85639238.967741936</v>
      </c>
      <c r="J12" s="137">
        <f t="shared" si="10"/>
        <v>1720354.3384439922</v>
      </c>
      <c r="K12" s="138">
        <f t="shared" si="6"/>
        <v>46140840</v>
      </c>
      <c r="L12" s="139">
        <f t="shared" si="11"/>
        <v>926895.13860988349</v>
      </c>
      <c r="M12" s="132">
        <f t="shared" si="12"/>
        <v>217419317.93548387</v>
      </c>
    </row>
    <row r="13" spans="1:14" s="133" customFormat="1" x14ac:dyDescent="0.3">
      <c r="A13" s="134" t="s">
        <v>26</v>
      </c>
      <c r="B13" s="140">
        <v>49.02</v>
      </c>
      <c r="C13" s="135">
        <v>85</v>
      </c>
      <c r="D13" s="135">
        <v>18</v>
      </c>
      <c r="E13" s="135">
        <v>25</v>
      </c>
      <c r="F13" s="136">
        <f t="shared" si="13"/>
        <v>128</v>
      </c>
      <c r="G13" s="137">
        <f t="shared" si="4"/>
        <v>54125315.096774191</v>
      </c>
      <c r="H13" s="137">
        <f t="shared" si="1"/>
        <v>25833540</v>
      </c>
      <c r="I13" s="137">
        <f t="shared" si="14"/>
        <v>79958855.096774191</v>
      </c>
      <c r="J13" s="137">
        <f t="shared" si="10"/>
        <v>1631147.594793435</v>
      </c>
      <c r="K13" s="138">
        <f t="shared" si="6"/>
        <v>44237160</v>
      </c>
      <c r="L13" s="139">
        <f t="shared" si="11"/>
        <v>902430.84455324349</v>
      </c>
      <c r="M13" s="132">
        <f t="shared" si="12"/>
        <v>204154870.19354838</v>
      </c>
    </row>
    <row r="14" spans="1:14" s="133" customFormat="1" x14ac:dyDescent="0.3">
      <c r="A14" s="134" t="s">
        <v>27</v>
      </c>
      <c r="B14" s="140">
        <v>46.99</v>
      </c>
      <c r="C14" s="135">
        <v>76</v>
      </c>
      <c r="D14" s="135">
        <v>17</v>
      </c>
      <c r="E14" s="135">
        <v>24</v>
      </c>
      <c r="F14" s="136">
        <f t="shared" si="13"/>
        <v>117</v>
      </c>
      <c r="G14" s="137">
        <f t="shared" si="4"/>
        <v>50280014.580645159</v>
      </c>
      <c r="H14" s="137">
        <f t="shared" si="1"/>
        <v>24763730</v>
      </c>
      <c r="I14" s="137">
        <f t="shared" si="14"/>
        <v>75043744.580645159</v>
      </c>
      <c r="J14" s="137">
        <f t="shared" si="10"/>
        <v>1597015.2070790627</v>
      </c>
      <c r="K14" s="138">
        <f t="shared" si="6"/>
        <v>41728620</v>
      </c>
      <c r="L14" s="139">
        <f t="shared" si="11"/>
        <v>888031.92168546491</v>
      </c>
      <c r="M14" s="132">
        <f t="shared" si="12"/>
        <v>191816109.16129032</v>
      </c>
    </row>
    <row r="15" spans="1:14" s="133" customFormat="1" x14ac:dyDescent="0.3">
      <c r="A15" s="134" t="s">
        <v>28</v>
      </c>
      <c r="B15" s="140">
        <v>47.47</v>
      </c>
      <c r="C15" s="135">
        <v>79</v>
      </c>
      <c r="D15" s="135">
        <v>15</v>
      </c>
      <c r="E15" s="135">
        <v>23</v>
      </c>
      <c r="F15" s="136">
        <f t="shared" ref="F15" si="15">SUM(C15:E15)</f>
        <v>117</v>
      </c>
      <c r="G15" s="137">
        <f t="shared" si="4"/>
        <v>49316014.580645159</v>
      </c>
      <c r="H15" s="137">
        <f t="shared" si="1"/>
        <v>25016690</v>
      </c>
      <c r="I15" s="137">
        <f>SUM(G15:H15)</f>
        <v>74332704.580645159</v>
      </c>
      <c r="J15" s="137">
        <f t="shared" ref="J15" si="16">I15/B15</f>
        <v>1565888.0257140333</v>
      </c>
      <c r="K15" s="138">
        <f t="shared" si="6"/>
        <v>41678460</v>
      </c>
      <c r="L15" s="139">
        <f t="shared" ref="L15" si="17">K15/B15</f>
        <v>877995.78681272385</v>
      </c>
      <c r="M15" s="132">
        <f t="shared" ref="M15" si="18">G15+H15+I15+K15</f>
        <v>190343869.16129032</v>
      </c>
    </row>
    <row r="16" spans="1:14" s="202" customFormat="1" x14ac:dyDescent="0.3">
      <c r="A16" s="194" t="s">
        <v>29</v>
      </c>
      <c r="B16" s="195">
        <v>47.47</v>
      </c>
      <c r="C16" s="196">
        <v>82</v>
      </c>
      <c r="D16" s="196">
        <v>17</v>
      </c>
      <c r="E16" s="196">
        <v>24</v>
      </c>
      <c r="F16" s="197">
        <f t="shared" si="13"/>
        <v>123</v>
      </c>
      <c r="G16" s="198">
        <f>(C16*$C$45)+(D16*$C$46)+(E16*$C$48)+(F16*$B$63)</f>
        <v>51945451.225806452</v>
      </c>
      <c r="H16" s="198">
        <f>B16*$C$49</f>
        <v>25016690</v>
      </c>
      <c r="I16" s="198">
        <f>SUM(G16:H16)</f>
        <v>76962141.225806445</v>
      </c>
      <c r="J16" s="198">
        <f>I16/B16</f>
        <v>1621279.5707985349</v>
      </c>
      <c r="K16" s="199">
        <f>(($C$59*B16)+($C$55*C16)+($C$56*D16)+($C$58*E16)+($C$60*B16))*1.2</f>
        <v>42666060</v>
      </c>
      <c r="L16" s="200">
        <f>K16/B16</f>
        <v>898800.50558247312</v>
      </c>
      <c r="M16" s="201">
        <f t="shared" si="12"/>
        <v>196590342.45161289</v>
      </c>
    </row>
    <row r="17" spans="1:13" s="133" customFormat="1" x14ac:dyDescent="0.3">
      <c r="A17" s="134" t="s">
        <v>30</v>
      </c>
      <c r="B17" s="140">
        <v>47.6</v>
      </c>
      <c r="C17" s="135">
        <v>81</v>
      </c>
      <c r="D17" s="135">
        <v>15</v>
      </c>
      <c r="E17" s="135">
        <v>34</v>
      </c>
      <c r="F17" s="136">
        <f t="shared" si="13"/>
        <v>130</v>
      </c>
      <c r="G17" s="137">
        <f t="shared" si="4"/>
        <v>59744460.645161293</v>
      </c>
      <c r="H17" s="137">
        <f t="shared" si="1"/>
        <v>25085200</v>
      </c>
      <c r="I17" s="137">
        <f t="shared" ref="I17" si="19">SUM(G17:H17)</f>
        <v>84829660.645161301</v>
      </c>
      <c r="J17" s="137">
        <f t="shared" si="10"/>
        <v>1782135.727839523</v>
      </c>
      <c r="K17" s="138">
        <f t="shared" si="6"/>
        <v>44853600</v>
      </c>
      <c r="L17" s="139">
        <f t="shared" si="11"/>
        <v>942302.52100840339</v>
      </c>
      <c r="M17" s="132">
        <f t="shared" si="12"/>
        <v>214512921.2903226</v>
      </c>
    </row>
    <row r="18" spans="1:13" s="133" customFormat="1" x14ac:dyDescent="0.3">
      <c r="A18" s="134" t="s">
        <v>31</v>
      </c>
      <c r="B18" s="140">
        <v>50.48</v>
      </c>
      <c r="C18" s="135">
        <v>86</v>
      </c>
      <c r="D18" s="135">
        <v>19</v>
      </c>
      <c r="E18" s="135">
        <v>33</v>
      </c>
      <c r="F18" s="136">
        <f t="shared" si="13"/>
        <v>138</v>
      </c>
      <c r="G18" s="137">
        <f t="shared" si="4"/>
        <v>62033042.838709675</v>
      </c>
      <c r="H18" s="137">
        <f t="shared" si="1"/>
        <v>26602960</v>
      </c>
      <c r="I18" s="137">
        <f>SUM(G18:H18)</f>
        <v>88636002.838709682</v>
      </c>
      <c r="J18" s="137">
        <f>I18/B18</f>
        <v>1755863.76463371</v>
      </c>
      <c r="K18" s="138">
        <f t="shared" si="6"/>
        <v>47361840</v>
      </c>
      <c r="L18" s="139">
        <f>K18/B18</f>
        <v>938229.7939778131</v>
      </c>
      <c r="M18" s="132">
        <f t="shared" si="12"/>
        <v>224633845.67741936</v>
      </c>
    </row>
    <row r="19" spans="1:13" s="133" customFormat="1" x14ac:dyDescent="0.3">
      <c r="A19" s="134" t="s">
        <v>32</v>
      </c>
      <c r="B19" s="140">
        <v>48.23</v>
      </c>
      <c r="C19" s="135">
        <v>81</v>
      </c>
      <c r="D19" s="135">
        <v>16</v>
      </c>
      <c r="E19" s="135">
        <v>32</v>
      </c>
      <c r="F19" s="136">
        <f t="shared" si="13"/>
        <v>129</v>
      </c>
      <c r="G19" s="137">
        <f t="shared" si="4"/>
        <v>58398887.870967738</v>
      </c>
      <c r="H19" s="137">
        <f t="shared" si="1"/>
        <v>25417210</v>
      </c>
      <c r="I19" s="137">
        <f t="shared" ref="I19" si="20">SUM(G19:H19)</f>
        <v>83816097.870967746</v>
      </c>
      <c r="J19" s="137">
        <f t="shared" ref="J19" si="21">I19/B19</f>
        <v>1737841.5482265758</v>
      </c>
      <c r="K19" s="138">
        <f t="shared" si="6"/>
        <v>44832540</v>
      </c>
      <c r="L19" s="139">
        <f>K19/B19</f>
        <v>929557.12212315993</v>
      </c>
      <c r="M19" s="132">
        <f t="shared" si="12"/>
        <v>212464735.74193549</v>
      </c>
    </row>
    <row r="20" spans="1:13" s="133" customFormat="1" x14ac:dyDescent="0.3">
      <c r="A20" s="134" t="s">
        <v>33</v>
      </c>
      <c r="B20" s="140">
        <v>45.32</v>
      </c>
      <c r="C20" s="135">
        <v>74</v>
      </c>
      <c r="D20" s="135">
        <v>14</v>
      </c>
      <c r="E20" s="135">
        <v>31</v>
      </c>
      <c r="F20" s="136">
        <f t="shared" si="13"/>
        <v>119</v>
      </c>
      <c r="G20" s="137">
        <f t="shared" si="4"/>
        <v>54659160.129032262</v>
      </c>
      <c r="H20" s="137">
        <f t="shared" si="1"/>
        <v>23883640</v>
      </c>
      <c r="I20" s="137">
        <f>SUM(G20:H20)</f>
        <v>78542800.129032254</v>
      </c>
      <c r="J20" s="137">
        <f>I20/B20</f>
        <v>1733071.494462318</v>
      </c>
      <c r="K20" s="138">
        <f t="shared" si="6"/>
        <v>41930160</v>
      </c>
      <c r="L20" s="139">
        <f>K20/B20</f>
        <v>925202.11827007937</v>
      </c>
      <c r="M20" s="132">
        <f t="shared" si="12"/>
        <v>199015760.25806451</v>
      </c>
    </row>
    <row r="21" spans="1:13" s="133" customFormat="1" x14ac:dyDescent="0.3">
      <c r="A21" s="134" t="s">
        <v>34</v>
      </c>
      <c r="B21" s="140">
        <v>49.05</v>
      </c>
      <c r="C21" s="135">
        <v>79</v>
      </c>
      <c r="D21" s="135">
        <v>16</v>
      </c>
      <c r="E21" s="135">
        <v>33</v>
      </c>
      <c r="F21" s="136">
        <f t="shared" si="13"/>
        <v>128</v>
      </c>
      <c r="G21" s="137">
        <f t="shared" si="4"/>
        <v>58741315.096774191</v>
      </c>
      <c r="H21" s="137">
        <f t="shared" ref="H21" si="22">B21*$C$49</f>
        <v>25849350</v>
      </c>
      <c r="I21" s="137">
        <f>SUM(G21:H21)</f>
        <v>84590665.096774191</v>
      </c>
      <c r="J21" s="137">
        <f>I21/B21</f>
        <v>1724580.3281707277</v>
      </c>
      <c r="K21" s="138">
        <f t="shared" si="6"/>
        <v>45269700</v>
      </c>
      <c r="L21" s="139">
        <f>K21/B21</f>
        <v>922929.66360856278</v>
      </c>
      <c r="M21" s="132">
        <f t="shared" si="12"/>
        <v>214451030.19354838</v>
      </c>
    </row>
    <row r="22" spans="1:13" s="133" customFormat="1" x14ac:dyDescent="0.3">
      <c r="A22" s="134" t="s">
        <v>35</v>
      </c>
      <c r="B22" s="140">
        <v>47.9</v>
      </c>
      <c r="C22" s="135">
        <v>84</v>
      </c>
      <c r="D22" s="135">
        <v>12</v>
      </c>
      <c r="E22" s="135">
        <v>27</v>
      </c>
      <c r="F22" s="136">
        <f t="shared" si="0"/>
        <v>123</v>
      </c>
      <c r="G22" s="137">
        <f t="shared" si="4"/>
        <v>52945451.225806452</v>
      </c>
      <c r="H22" s="137">
        <f t="shared" ref="H22:H35" si="23">B22*$C$49</f>
        <v>25243300</v>
      </c>
      <c r="I22" s="137">
        <f t="shared" si="5"/>
        <v>78188751.225806445</v>
      </c>
      <c r="J22" s="137">
        <f t="shared" si="2"/>
        <v>1632333.0109771702</v>
      </c>
      <c r="K22" s="138">
        <f t="shared" si="6"/>
        <v>42955800</v>
      </c>
      <c r="L22" s="139">
        <f t="shared" si="3"/>
        <v>896780.79331941542</v>
      </c>
      <c r="M22" s="132">
        <f t="shared" si="7"/>
        <v>199333302.45161289</v>
      </c>
    </row>
    <row r="23" spans="1:13" s="133" customFormat="1" x14ac:dyDescent="0.3">
      <c r="A23" s="134" t="s">
        <v>36</v>
      </c>
      <c r="B23" s="140">
        <v>49.15</v>
      </c>
      <c r="C23" s="135">
        <v>86</v>
      </c>
      <c r="D23" s="135">
        <v>13</v>
      </c>
      <c r="E23" s="135">
        <v>30</v>
      </c>
      <c r="F23" s="136">
        <f t="shared" ref="F23" si="24">SUM(C23:E23)</f>
        <v>129</v>
      </c>
      <c r="G23" s="137">
        <f t="shared" si="4"/>
        <v>56642887.870967738</v>
      </c>
      <c r="H23" s="137">
        <f t="shared" si="23"/>
        <v>25902050</v>
      </c>
      <c r="I23" s="137">
        <f t="shared" ref="I23" si="25">SUM(G23:H23)</f>
        <v>82544937.870967746</v>
      </c>
      <c r="J23" s="137">
        <f t="shared" ref="J23" si="26">I23/B23</f>
        <v>1679449.3971712666</v>
      </c>
      <c r="K23" s="138">
        <f t="shared" si="6"/>
        <v>44784300</v>
      </c>
      <c r="L23" s="139">
        <f t="shared" ref="L23" si="27">K23/B23</f>
        <v>911175.99186164804</v>
      </c>
      <c r="M23" s="132">
        <f t="shared" ref="M23" si="28">G23+H23+I23+K23</f>
        <v>209874175.74193549</v>
      </c>
    </row>
    <row r="24" spans="1:13" s="133" customFormat="1" x14ac:dyDescent="0.3">
      <c r="A24" s="134" t="s">
        <v>96</v>
      </c>
      <c r="B24" s="140">
        <v>49.35</v>
      </c>
      <c r="C24" s="135">
        <v>86</v>
      </c>
      <c r="D24" s="135">
        <v>13</v>
      </c>
      <c r="E24" s="135">
        <v>30</v>
      </c>
      <c r="F24" s="136">
        <f t="shared" ref="F24:F32" si="29">SUM(C24:E24)</f>
        <v>129</v>
      </c>
      <c r="G24" s="137">
        <f t="shared" si="4"/>
        <v>56642887.870967738</v>
      </c>
      <c r="H24" s="137">
        <f t="shared" si="23"/>
        <v>26007450</v>
      </c>
      <c r="I24" s="137">
        <f t="shared" ref="I24:I32" si="30">SUM(G24:H24)</f>
        <v>82650337.870967746</v>
      </c>
      <c r="J24" s="137">
        <f t="shared" si="2"/>
        <v>1674778.8828970161</v>
      </c>
      <c r="K24" s="138">
        <f t="shared" si="6"/>
        <v>44883900</v>
      </c>
      <c r="L24" s="139">
        <f t="shared" si="3"/>
        <v>909501.51975683891</v>
      </c>
      <c r="M24" s="132">
        <f t="shared" si="7"/>
        <v>210184575.74193549</v>
      </c>
    </row>
    <row r="25" spans="1:13" s="133" customFormat="1" x14ac:dyDescent="0.3">
      <c r="A25" s="134" t="s">
        <v>38</v>
      </c>
      <c r="B25" s="140">
        <v>50.47</v>
      </c>
      <c r="C25" s="135">
        <v>92</v>
      </c>
      <c r="D25" s="135">
        <v>14</v>
      </c>
      <c r="E25" s="135">
        <v>30</v>
      </c>
      <c r="F25" s="136">
        <f t="shared" si="29"/>
        <v>136</v>
      </c>
      <c r="G25" s="137">
        <f t="shared" si="4"/>
        <v>58757897.290322579</v>
      </c>
      <c r="H25" s="137">
        <f t="shared" si="23"/>
        <v>26597690</v>
      </c>
      <c r="I25" s="137">
        <f t="shared" si="30"/>
        <v>85355587.290322572</v>
      </c>
      <c r="J25" s="137">
        <f t="shared" si="2"/>
        <v>1691214.3310941663</v>
      </c>
      <c r="K25" s="138">
        <f t="shared" si="6"/>
        <v>46328460</v>
      </c>
      <c r="L25" s="139">
        <f t="shared" si="3"/>
        <v>917940.55874777096</v>
      </c>
      <c r="M25" s="132">
        <f t="shared" si="7"/>
        <v>217039634.58064514</v>
      </c>
    </row>
    <row r="26" spans="1:13" s="133" customFormat="1" x14ac:dyDescent="0.3">
      <c r="A26" s="134" t="s">
        <v>39</v>
      </c>
      <c r="B26" s="140">
        <v>49.44</v>
      </c>
      <c r="C26" s="135">
        <v>89</v>
      </c>
      <c r="D26" s="135">
        <v>14</v>
      </c>
      <c r="E26" s="135">
        <v>29</v>
      </c>
      <c r="F26" s="136">
        <f t="shared" si="29"/>
        <v>132</v>
      </c>
      <c r="G26" s="137">
        <f t="shared" si="4"/>
        <v>57027606.193548389</v>
      </c>
      <c r="H26" s="137">
        <f t="shared" si="23"/>
        <v>26054880</v>
      </c>
      <c r="I26" s="137">
        <f t="shared" si="30"/>
        <v>83082486.193548381</v>
      </c>
      <c r="J26" s="137">
        <f t="shared" si="2"/>
        <v>1680470.9990604448</v>
      </c>
      <c r="K26" s="138">
        <f t="shared" si="6"/>
        <v>45204720</v>
      </c>
      <c r="L26" s="139">
        <f t="shared" si="3"/>
        <v>914334.95145631069</v>
      </c>
      <c r="M26" s="132">
        <f t="shared" si="7"/>
        <v>211369692.38709676</v>
      </c>
    </row>
    <row r="27" spans="1:13" s="133" customFormat="1" x14ac:dyDescent="0.3">
      <c r="A27" s="134" t="s">
        <v>40</v>
      </c>
      <c r="B27" s="140">
        <v>50.85</v>
      </c>
      <c r="C27" s="135">
        <v>93</v>
      </c>
      <c r="D27" s="135">
        <v>14</v>
      </c>
      <c r="E27" s="135">
        <v>29</v>
      </c>
      <c r="F27" s="136">
        <f t="shared" ref="F27:F30" si="31">SUM(C27:E27)</f>
        <v>136</v>
      </c>
      <c r="G27" s="137">
        <f t="shared" si="4"/>
        <v>58137897.290322579</v>
      </c>
      <c r="H27" s="137">
        <f t="shared" si="23"/>
        <v>26797950</v>
      </c>
      <c r="I27" s="137">
        <f>SUM(G27:H27)</f>
        <v>84935847.290322572</v>
      </c>
      <c r="J27" s="137">
        <f t="shared" ref="J27:J28" si="32">I27/B27</f>
        <v>1670321.4806356453</v>
      </c>
      <c r="K27" s="138">
        <f t="shared" si="6"/>
        <v>46372500</v>
      </c>
      <c r="L27" s="139">
        <f t="shared" ref="L27:L28" si="33">K27/B27</f>
        <v>911946.90265486727</v>
      </c>
      <c r="M27" s="132">
        <f t="shared" ref="M27:M30" si="34">G27+H27+I27+K27</f>
        <v>216244194.58064514</v>
      </c>
    </row>
    <row r="28" spans="1:13" s="133" customFormat="1" x14ac:dyDescent="0.3">
      <c r="A28" s="134" t="s">
        <v>41</v>
      </c>
      <c r="B28" s="140">
        <v>48.87</v>
      </c>
      <c r="C28" s="135">
        <v>89</v>
      </c>
      <c r="D28" s="135">
        <v>15</v>
      </c>
      <c r="E28" s="135">
        <v>27</v>
      </c>
      <c r="F28" s="136">
        <f t="shared" si="31"/>
        <v>131</v>
      </c>
      <c r="G28" s="137">
        <f t="shared" si="4"/>
        <v>55682033.419354841</v>
      </c>
      <c r="H28" s="137">
        <f t="shared" si="23"/>
        <v>25754490</v>
      </c>
      <c r="I28" s="137">
        <f t="shared" ref="I28" si="35">SUM(G28:H28)</f>
        <v>81436523.419354841</v>
      </c>
      <c r="J28" s="137">
        <f t="shared" si="32"/>
        <v>1666390.9027901543</v>
      </c>
      <c r="K28" s="138">
        <f t="shared" si="6"/>
        <v>44586060</v>
      </c>
      <c r="L28" s="139">
        <f t="shared" si="33"/>
        <v>912340.08594229596</v>
      </c>
      <c r="M28" s="132">
        <f t="shared" si="34"/>
        <v>207459106.83870968</v>
      </c>
    </row>
    <row r="29" spans="1:13" s="133" customFormat="1" x14ac:dyDescent="0.3">
      <c r="A29" s="134" t="s">
        <v>42</v>
      </c>
      <c r="B29" s="140">
        <v>49.05</v>
      </c>
      <c r="C29" s="135">
        <v>88</v>
      </c>
      <c r="D29" s="135">
        <v>12</v>
      </c>
      <c r="E29" s="135">
        <v>24</v>
      </c>
      <c r="F29" s="136">
        <f t="shared" si="31"/>
        <v>124</v>
      </c>
      <c r="G29" s="137">
        <f t="shared" si="4"/>
        <v>51363024</v>
      </c>
      <c r="H29" s="137">
        <f t="shared" si="23"/>
        <v>25849350</v>
      </c>
      <c r="I29" s="137">
        <f>SUM(G29:H29)</f>
        <v>77212374</v>
      </c>
      <c r="J29" s="137">
        <f>I29/B29</f>
        <v>1574156.4525993885</v>
      </c>
      <c r="K29" s="138">
        <f t="shared" si="6"/>
        <v>43209300</v>
      </c>
      <c r="L29" s="139">
        <f>K29/B29</f>
        <v>880923.54740061169</v>
      </c>
      <c r="M29" s="132">
        <f t="shared" si="34"/>
        <v>197634048</v>
      </c>
    </row>
    <row r="30" spans="1:13" s="133" customFormat="1" x14ac:dyDescent="0.3">
      <c r="A30" s="134" t="s">
        <v>43</v>
      </c>
      <c r="B30" s="140">
        <v>49.34</v>
      </c>
      <c r="C30" s="135">
        <v>90</v>
      </c>
      <c r="D30" s="135">
        <v>13</v>
      </c>
      <c r="E30" s="135">
        <v>27</v>
      </c>
      <c r="F30" s="136">
        <f t="shared" si="31"/>
        <v>130</v>
      </c>
      <c r="G30" s="137">
        <f t="shared" si="4"/>
        <v>55060460.645161293</v>
      </c>
      <c r="H30" s="137">
        <f t="shared" si="23"/>
        <v>26002180</v>
      </c>
      <c r="I30" s="137">
        <f t="shared" ref="I30" si="36">SUM(G30:H30)</f>
        <v>81062640.645161301</v>
      </c>
      <c r="J30" s="137">
        <f t="shared" ref="J30" si="37">I30/B30</f>
        <v>1642939.615832211</v>
      </c>
      <c r="K30" s="138">
        <f t="shared" si="6"/>
        <v>44559720</v>
      </c>
      <c r="L30" s="139">
        <f>K30/B30</f>
        <v>903115.52492906363</v>
      </c>
      <c r="M30" s="132">
        <f t="shared" si="34"/>
        <v>206685001.2903226</v>
      </c>
    </row>
    <row r="31" spans="1:13" s="133" customFormat="1" x14ac:dyDescent="0.3">
      <c r="A31" s="134" t="s">
        <v>44</v>
      </c>
      <c r="B31" s="140">
        <v>49.88</v>
      </c>
      <c r="C31" s="135">
        <v>89</v>
      </c>
      <c r="D31" s="135">
        <v>11</v>
      </c>
      <c r="E31" s="135">
        <v>26</v>
      </c>
      <c r="F31" s="136">
        <f t="shared" si="29"/>
        <v>126</v>
      </c>
      <c r="G31" s="137">
        <f t="shared" si="4"/>
        <v>52986169.548387095</v>
      </c>
      <c r="H31" s="137">
        <f t="shared" si="23"/>
        <v>26286760</v>
      </c>
      <c r="I31" s="137">
        <f>SUM(G31:H31)</f>
        <v>79272929.548387095</v>
      </c>
      <c r="J31" s="137">
        <f t="shared" si="2"/>
        <v>1589272.8457976561</v>
      </c>
      <c r="K31" s="138">
        <f t="shared" si="6"/>
        <v>44073840</v>
      </c>
      <c r="L31" s="139">
        <f t="shared" si="3"/>
        <v>883597.43384121882</v>
      </c>
      <c r="M31" s="132">
        <f t="shared" si="7"/>
        <v>202619699.09677419</v>
      </c>
    </row>
    <row r="32" spans="1:13" s="133" customFormat="1" x14ac:dyDescent="0.3">
      <c r="A32" s="134" t="s">
        <v>45</v>
      </c>
      <c r="B32" s="140">
        <v>48.35</v>
      </c>
      <c r="C32" s="135">
        <v>89</v>
      </c>
      <c r="D32" s="135">
        <v>11</v>
      </c>
      <c r="E32" s="135">
        <v>28</v>
      </c>
      <c r="F32" s="136">
        <f t="shared" si="29"/>
        <v>128</v>
      </c>
      <c r="G32" s="137">
        <f t="shared" si="4"/>
        <v>54781315.096774191</v>
      </c>
      <c r="H32" s="137">
        <f t="shared" si="23"/>
        <v>25480450</v>
      </c>
      <c r="I32" s="137">
        <f t="shared" si="30"/>
        <v>80261765.096774191</v>
      </c>
      <c r="J32" s="137">
        <f t="shared" si="2"/>
        <v>1660015.8241318343</v>
      </c>
      <c r="K32" s="138">
        <f t="shared" si="6"/>
        <v>43835100</v>
      </c>
      <c r="L32" s="139">
        <f t="shared" si="3"/>
        <v>906620.47569803509</v>
      </c>
      <c r="M32" s="132">
        <f t="shared" si="7"/>
        <v>204358630.19354838</v>
      </c>
    </row>
    <row r="33" spans="1:13" s="133" customFormat="1" x14ac:dyDescent="0.3">
      <c r="A33" s="134" t="s">
        <v>46</v>
      </c>
      <c r="B33" s="140">
        <v>48.64</v>
      </c>
      <c r="C33" s="135">
        <v>91</v>
      </c>
      <c r="D33" s="135">
        <v>12</v>
      </c>
      <c r="E33" s="135">
        <v>27</v>
      </c>
      <c r="F33" s="136">
        <f t="shared" ref="F33:F34" si="38">SUM(C33:E33)</f>
        <v>130</v>
      </c>
      <c r="G33" s="137">
        <f t="shared" si="4"/>
        <v>54888460.645161293</v>
      </c>
      <c r="H33" s="137">
        <f t="shared" si="23"/>
        <v>25633280</v>
      </c>
      <c r="I33" s="137">
        <f>SUM(G33:H33)</f>
        <v>80521740.645161301</v>
      </c>
      <c r="J33" s="137">
        <f>I33/B33</f>
        <v>1655463.4178692701</v>
      </c>
      <c r="K33" s="138">
        <f t="shared" si="6"/>
        <v>44139120</v>
      </c>
      <c r="L33" s="139">
        <f>K33/B33</f>
        <v>907465.46052631573</v>
      </c>
      <c r="M33" s="132">
        <f t="shared" ref="M33:M34" si="39">G33+H33+I33+K33</f>
        <v>205182601.2903226</v>
      </c>
    </row>
    <row r="34" spans="1:13" s="133" customFormat="1" x14ac:dyDescent="0.3">
      <c r="A34" s="134" t="s">
        <v>47</v>
      </c>
      <c r="B34" s="140">
        <v>51.03</v>
      </c>
      <c r="C34" s="135">
        <v>71</v>
      </c>
      <c r="D34" s="135">
        <v>36</v>
      </c>
      <c r="E34" s="135">
        <v>43</v>
      </c>
      <c r="F34" s="136">
        <f t="shared" si="38"/>
        <v>150</v>
      </c>
      <c r="G34" s="137">
        <f t="shared" si="4"/>
        <v>74487916.129032254</v>
      </c>
      <c r="H34" s="137">
        <f t="shared" si="23"/>
        <v>26892810</v>
      </c>
      <c r="I34" s="137">
        <f t="shared" ref="I34" si="40">SUM(G34:H34)</f>
        <v>101380726.12903225</v>
      </c>
      <c r="J34" s="137">
        <f t="shared" ref="J34" si="41">I34/B34</f>
        <v>1986688.7346469185</v>
      </c>
      <c r="K34" s="138">
        <f t="shared" si="6"/>
        <v>51708540</v>
      </c>
      <c r="L34" s="139">
        <f>K34/B34</f>
        <v>1013296.8841857731</v>
      </c>
      <c r="M34" s="132">
        <f t="shared" si="39"/>
        <v>254469992.25806451</v>
      </c>
    </row>
    <row r="35" spans="1:13" s="133" customFormat="1" x14ac:dyDescent="0.3">
      <c r="A35" s="134" t="s">
        <v>48</v>
      </c>
      <c r="B35" s="140">
        <v>50.66</v>
      </c>
      <c r="C35" s="135">
        <v>84</v>
      </c>
      <c r="D35" s="135">
        <v>18</v>
      </c>
      <c r="E35" s="135">
        <v>34</v>
      </c>
      <c r="F35" s="136">
        <f t="shared" ref="F35:F36" si="42">SUM(C35:E35)</f>
        <v>136</v>
      </c>
      <c r="G35" s="137">
        <f t="shared" si="4"/>
        <v>61925897.290322579</v>
      </c>
      <c r="H35" s="137">
        <f t="shared" si="23"/>
        <v>26697820</v>
      </c>
      <c r="I35" s="137">
        <f>SUM(G35:H35)</f>
        <v>88623717.290322572</v>
      </c>
      <c r="J35" s="137">
        <f>I35/B35</f>
        <v>1749382.4968480573</v>
      </c>
      <c r="K35" s="138">
        <f t="shared" si="6"/>
        <v>47291880</v>
      </c>
      <c r="L35" s="139">
        <f>K35/B35</f>
        <v>933515.19936833798</v>
      </c>
      <c r="M35" s="132">
        <f t="shared" ref="M35:M36" si="43">G35+H35+I35+K35</f>
        <v>224539314.58064514</v>
      </c>
    </row>
    <row r="36" spans="1:13" s="133" customFormat="1" x14ac:dyDescent="0.3">
      <c r="A36" s="134" t="s">
        <v>49</v>
      </c>
      <c r="B36" s="140">
        <v>50.64</v>
      </c>
      <c r="C36" s="135">
        <v>75</v>
      </c>
      <c r="D36" s="135">
        <v>29</v>
      </c>
      <c r="E36" s="135">
        <v>33</v>
      </c>
      <c r="F36" s="136">
        <f t="shared" si="42"/>
        <v>137</v>
      </c>
      <c r="G36" s="137">
        <f t="shared" si="4"/>
        <v>63475470.064516127</v>
      </c>
      <c r="H36" s="137">
        <f t="shared" ref="H36" si="44">B36*$C$49</f>
        <v>26687280</v>
      </c>
      <c r="I36" s="137">
        <f>SUM(G36:H36)</f>
        <v>90162750.064516127</v>
      </c>
      <c r="J36" s="137">
        <f>I36/B36</f>
        <v>1780465.0486673801</v>
      </c>
      <c r="K36" s="138">
        <f t="shared" si="6"/>
        <v>48045120</v>
      </c>
      <c r="L36" s="139">
        <f>K36/B36</f>
        <v>948758.29383886256</v>
      </c>
      <c r="M36" s="132">
        <f t="shared" si="43"/>
        <v>228370620.12903225</v>
      </c>
    </row>
    <row r="37" spans="1:13" s="133" customFormat="1" x14ac:dyDescent="0.3">
      <c r="A37" s="134" t="s">
        <v>50</v>
      </c>
      <c r="B37" s="140">
        <v>56.19</v>
      </c>
      <c r="C37" s="135">
        <v>73</v>
      </c>
      <c r="D37" s="135">
        <v>36</v>
      </c>
      <c r="E37" s="135">
        <v>40</v>
      </c>
      <c r="F37" s="136">
        <f t="shared" ref="F37" si="45">SUM(C37:E37)</f>
        <v>149</v>
      </c>
      <c r="G37" s="137">
        <f t="shared" si="4"/>
        <v>72350343.354838714</v>
      </c>
      <c r="H37" s="137">
        <f t="shared" ref="H37" si="46">B37*$C$49</f>
        <v>29612130</v>
      </c>
      <c r="I37" s="137">
        <f>SUM(G37:H37)</f>
        <v>101962473.35483871</v>
      </c>
      <c r="J37" s="137">
        <f>I37/B37</f>
        <v>1814601.7681943178</v>
      </c>
      <c r="K37" s="138">
        <f t="shared" si="6"/>
        <v>53726220</v>
      </c>
      <c r="L37" s="139">
        <f>K37/B37</f>
        <v>956152.69620928995</v>
      </c>
      <c r="M37" s="132">
        <f t="shared" ref="M37" si="47">G37+H37+I37+K37</f>
        <v>257651166.70967743</v>
      </c>
    </row>
    <row r="38" spans="1:13" x14ac:dyDescent="0.3">
      <c r="B38" s="57"/>
      <c r="C38" s="133"/>
      <c r="H38" s="8"/>
      <c r="I38" s="8"/>
      <c r="J38" s="8"/>
      <c r="K38" s="8"/>
    </row>
    <row r="39" spans="1:13" x14ac:dyDescent="0.3">
      <c r="A39" s="16" t="s">
        <v>97</v>
      </c>
      <c r="B39" s="7">
        <f>MIN(B2:B32)</f>
        <v>45.32</v>
      </c>
      <c r="H39" s="8"/>
      <c r="I39" s="8">
        <f>MIN(I2:I32)</f>
        <v>74332704.580645159</v>
      </c>
      <c r="J39" s="8">
        <f>MIN(J2:J32)</f>
        <v>1565888.0257140333</v>
      </c>
      <c r="K39" s="8">
        <f>MIN(K2:K32)</f>
        <v>41678460</v>
      </c>
      <c r="L39" s="8">
        <f>MIN(L2:L32)</f>
        <v>877995.78681272385</v>
      </c>
      <c r="M39" s="9" t="s">
        <v>97</v>
      </c>
    </row>
    <row r="40" spans="1:13" x14ac:dyDescent="0.3">
      <c r="A40" s="16" t="s">
        <v>98</v>
      </c>
      <c r="B40" s="7">
        <f>MAX(B2:B32)</f>
        <v>58.92</v>
      </c>
      <c r="H40" s="8"/>
      <c r="I40" s="8">
        <f>MAX(I2:I32)</f>
        <v>142647588.32258064</v>
      </c>
      <c r="J40" s="8">
        <f>MAX(J2:J32)</f>
        <v>2517162.3137917882</v>
      </c>
      <c r="K40" s="8">
        <f>MAX(K2:K32)</f>
        <v>61353660</v>
      </c>
      <c r="L40" s="8">
        <f>MAX(L2:L32)</f>
        <v>1082647.961884595</v>
      </c>
      <c r="M40" s="9" t="s">
        <v>98</v>
      </c>
    </row>
    <row r="41" spans="1:13" x14ac:dyDescent="0.3">
      <c r="A41" s="16" t="s">
        <v>99</v>
      </c>
      <c r="B41" s="7">
        <f>AVERAGE(B2:B32)</f>
        <v>50.205806451612901</v>
      </c>
      <c r="H41" s="8"/>
      <c r="I41" s="8">
        <f>AVERAGE(I2:I32)</f>
        <v>88527400.899063468</v>
      </c>
      <c r="J41" s="8">
        <f>AVERAGE(J2:J32)</f>
        <v>1757694.6523374205</v>
      </c>
      <c r="K41" s="8">
        <f>AVERAGE(K2:K32)</f>
        <v>46942052.903225809</v>
      </c>
      <c r="L41" s="8">
        <f>AVERAGE(L2:L32)</f>
        <v>933413.9798211098</v>
      </c>
      <c r="M41" s="9" t="s">
        <v>99</v>
      </c>
    </row>
    <row r="42" spans="1:13" x14ac:dyDescent="0.3">
      <c r="A42" s="16" t="s">
        <v>100</v>
      </c>
      <c r="B42" s="7">
        <f>B40-B39</f>
        <v>13.600000000000001</v>
      </c>
      <c r="I42" s="8">
        <f>I40-I39</f>
        <v>68314883.741935477</v>
      </c>
      <c r="J42" s="8">
        <f>J40-J39</f>
        <v>951274.2880777549</v>
      </c>
      <c r="K42" s="8">
        <f t="shared" ref="K42:L42" si="48">K40-K39</f>
        <v>19675200</v>
      </c>
      <c r="L42" s="8">
        <f t="shared" si="48"/>
        <v>204652.17507187114</v>
      </c>
      <c r="M42" s="9" t="s">
        <v>100</v>
      </c>
    </row>
    <row r="43" spans="1:13" ht="15" thickBot="1" x14ac:dyDescent="0.35">
      <c r="J43" s="8"/>
      <c r="K43" s="8"/>
      <c r="L43" s="9"/>
    </row>
    <row r="44" spans="1:13" ht="15" thickBot="1" x14ac:dyDescent="0.35">
      <c r="A44" s="13" t="s">
        <v>101</v>
      </c>
      <c r="B44" s="14" t="s">
        <v>102</v>
      </c>
      <c r="C44" s="15" t="s">
        <v>103</v>
      </c>
      <c r="J44" s="8"/>
    </row>
    <row r="45" spans="1:13" x14ac:dyDescent="0.3">
      <c r="A45" s="10" t="s">
        <v>104</v>
      </c>
      <c r="B45" s="11">
        <v>1</v>
      </c>
      <c r="C45" s="25">
        <v>275000</v>
      </c>
      <c r="J45" s="8"/>
    </row>
    <row r="46" spans="1:13" x14ac:dyDescent="0.3">
      <c r="A46" s="3" t="s">
        <v>105</v>
      </c>
      <c r="B46" s="5">
        <v>1</v>
      </c>
      <c r="C46" s="23">
        <v>447000</v>
      </c>
      <c r="J46" s="8"/>
    </row>
    <row r="47" spans="1:13" ht="31.2" customHeight="1" x14ac:dyDescent="0.3">
      <c r="A47" s="101" t="s">
        <v>106</v>
      </c>
      <c r="B47" s="5">
        <v>1</v>
      </c>
      <c r="C47" s="23">
        <v>1650000</v>
      </c>
      <c r="J47" s="8"/>
    </row>
    <row r="48" spans="1:13" ht="34.950000000000003" customHeight="1" x14ac:dyDescent="0.3">
      <c r="A48" s="101" t="s">
        <v>107</v>
      </c>
      <c r="B48" s="5">
        <v>1</v>
      </c>
      <c r="C48" s="23">
        <v>895000</v>
      </c>
      <c r="J48" s="8"/>
    </row>
    <row r="49" spans="1:3" ht="15" thickBot="1" x14ac:dyDescent="0.35">
      <c r="A49" s="12" t="s">
        <v>108</v>
      </c>
      <c r="B49" s="6" t="s">
        <v>109</v>
      </c>
      <c r="C49" s="24">
        <v>527000</v>
      </c>
    </row>
    <row r="50" spans="1:3" x14ac:dyDescent="0.3">
      <c r="A50" s="9" t="s">
        <v>110</v>
      </c>
    </row>
    <row r="51" spans="1:3" x14ac:dyDescent="0.3">
      <c r="A51" s="9" t="s">
        <v>111</v>
      </c>
    </row>
    <row r="52" spans="1:3" x14ac:dyDescent="0.3">
      <c r="A52" s="9" t="s">
        <v>112</v>
      </c>
    </row>
    <row r="53" spans="1:3" ht="15" thickBot="1" x14ac:dyDescent="0.35"/>
    <row r="54" spans="1:3" ht="15" thickBot="1" x14ac:dyDescent="0.35">
      <c r="A54" s="18" t="s">
        <v>113</v>
      </c>
      <c r="B54" s="19" t="s">
        <v>114</v>
      </c>
      <c r="C54" s="20" t="s">
        <v>103</v>
      </c>
    </row>
    <row r="55" spans="1:3" x14ac:dyDescent="0.3">
      <c r="A55" s="21" t="s">
        <v>115</v>
      </c>
      <c r="B55" s="17">
        <v>1</v>
      </c>
      <c r="C55" s="22">
        <v>97000</v>
      </c>
    </row>
    <row r="56" spans="1:3" x14ac:dyDescent="0.3">
      <c r="A56" s="3" t="s">
        <v>116</v>
      </c>
      <c r="B56" s="5">
        <v>1</v>
      </c>
      <c r="C56" s="23">
        <v>157000</v>
      </c>
    </row>
    <row r="57" spans="1:3" x14ac:dyDescent="0.3">
      <c r="A57" s="3" t="s">
        <v>117</v>
      </c>
      <c r="B57" s="5">
        <v>1</v>
      </c>
      <c r="C57" s="23">
        <v>321000</v>
      </c>
    </row>
    <row r="58" spans="1:3" x14ac:dyDescent="0.3">
      <c r="A58" s="3" t="s">
        <v>118</v>
      </c>
      <c r="B58" s="5">
        <v>1</v>
      </c>
      <c r="C58" s="23">
        <v>218000</v>
      </c>
    </row>
    <row r="59" spans="1:3" ht="15" thickBot="1" x14ac:dyDescent="0.35">
      <c r="A59" s="4" t="s">
        <v>119</v>
      </c>
      <c r="B59" s="6" t="s">
        <v>109</v>
      </c>
      <c r="C59" s="24">
        <v>400000</v>
      </c>
    </row>
    <row r="60" spans="1:3" x14ac:dyDescent="0.3">
      <c r="A60" s="7" t="s">
        <v>120</v>
      </c>
      <c r="B60" s="7" t="s">
        <v>109</v>
      </c>
      <c r="C60" s="7">
        <v>15000</v>
      </c>
    </row>
    <row r="61" spans="1:3" x14ac:dyDescent="0.3">
      <c r="A61" s="7" t="s">
        <v>121</v>
      </c>
      <c r="B61" s="9" t="s">
        <v>122</v>
      </c>
    </row>
    <row r="62" spans="1:3" ht="15" thickBot="1" x14ac:dyDescent="0.35"/>
    <row r="63" spans="1:3" ht="15" thickBot="1" x14ac:dyDescent="0.35">
      <c r="A63" s="35" t="s">
        <v>123</v>
      </c>
      <c r="B63" s="36">
        <f>79756/31</f>
        <v>2572.7741935483873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268E-AF59-40FD-9F37-9400764955BB}">
  <dimension ref="A1:I49"/>
  <sheetViews>
    <sheetView workbookViewId="0">
      <selection activeCell="F28" sqref="F28"/>
    </sheetView>
  </sheetViews>
  <sheetFormatPr defaultRowHeight="14.4" x14ac:dyDescent="0.3"/>
  <cols>
    <col min="1" max="1" width="16.6640625" customWidth="1"/>
    <col min="2" max="2" width="19.109375" customWidth="1"/>
    <col min="3" max="3" width="21.88671875" customWidth="1"/>
    <col min="4" max="4" width="20.109375" customWidth="1"/>
    <col min="5" max="5" width="24" customWidth="1"/>
    <col min="6" max="6" width="30.33203125" customWidth="1"/>
    <col min="7" max="7" width="26.6640625" customWidth="1"/>
    <col min="8" max="8" width="32" customWidth="1"/>
    <col min="9" max="9" width="8" bestFit="1" customWidth="1"/>
  </cols>
  <sheetData>
    <row r="1" spans="1:9" ht="30.6" customHeight="1" x14ac:dyDescent="0.3">
      <c r="A1" s="142"/>
      <c r="B1" s="142" t="s">
        <v>124</v>
      </c>
      <c r="C1" s="142" t="s">
        <v>125</v>
      </c>
      <c r="D1" s="142" t="s">
        <v>126</v>
      </c>
      <c r="E1" s="142" t="s">
        <v>127</v>
      </c>
      <c r="F1" s="143" t="s">
        <v>128</v>
      </c>
      <c r="G1" s="143" t="s">
        <v>129</v>
      </c>
      <c r="H1" s="143" t="s">
        <v>130</v>
      </c>
    </row>
    <row r="2" spans="1:9" x14ac:dyDescent="0.3">
      <c r="A2" t="s">
        <v>131</v>
      </c>
      <c r="B2" s="7">
        <v>3.12</v>
      </c>
      <c r="C2" s="51">
        <v>359101</v>
      </c>
      <c r="D2" s="51"/>
      <c r="E2" s="52"/>
      <c r="F2" s="51">
        <f>C2/B2</f>
        <v>115096.47435897436</v>
      </c>
      <c r="G2" s="51">
        <f t="shared" ref="G2" si="0">D2/B2</f>
        <v>0</v>
      </c>
      <c r="H2" s="52">
        <f t="shared" ref="H2:H3" si="1">E2/B2</f>
        <v>0</v>
      </c>
    </row>
    <row r="3" spans="1:9" x14ac:dyDescent="0.3">
      <c r="A3" t="s">
        <v>132</v>
      </c>
      <c r="B3" s="7">
        <v>5.6</v>
      </c>
      <c r="C3" s="51"/>
      <c r="D3" s="51">
        <v>197863</v>
      </c>
      <c r="E3" s="52"/>
      <c r="F3" s="51">
        <f>C3/B3</f>
        <v>0</v>
      </c>
      <c r="G3" s="51">
        <f>D3/B3</f>
        <v>35332.678571428572</v>
      </c>
      <c r="H3" s="52">
        <f t="shared" si="1"/>
        <v>0</v>
      </c>
    </row>
    <row r="4" spans="1:9" x14ac:dyDescent="0.3">
      <c r="A4" t="s">
        <v>133</v>
      </c>
      <c r="B4" s="7">
        <v>4</v>
      </c>
      <c r="C4" s="51">
        <f>767593*1.16</f>
        <v>890407.87999999989</v>
      </c>
      <c r="D4" s="51">
        <f>137116*1.16</f>
        <v>159054.56</v>
      </c>
      <c r="E4" s="51">
        <f>334404*1.15</f>
        <v>384564.6</v>
      </c>
      <c r="F4" s="51">
        <f>C4/B4</f>
        <v>222601.96999999997</v>
      </c>
      <c r="G4" s="51">
        <f>D4/B4</f>
        <v>39763.64</v>
      </c>
      <c r="H4" s="52">
        <f>E4/B4</f>
        <v>96141.15</v>
      </c>
    </row>
    <row r="5" spans="1:9" ht="15" thickBot="1" x14ac:dyDescent="0.35">
      <c r="A5" t="s">
        <v>134</v>
      </c>
      <c r="B5" s="7">
        <f>5.59+2.24+0.76</f>
        <v>8.59</v>
      </c>
      <c r="C5" s="51">
        <v>1400109</v>
      </c>
      <c r="D5" s="51">
        <v>254443</v>
      </c>
      <c r="E5" s="51"/>
      <c r="F5" s="51">
        <f>C5/B5</f>
        <v>162992.8987194412</v>
      </c>
      <c r="G5" s="51">
        <f>D5/B5</f>
        <v>29620.838183934808</v>
      </c>
      <c r="H5" s="52">
        <f>E5/B5</f>
        <v>0</v>
      </c>
    </row>
    <row r="6" spans="1:9" ht="15" thickBot="1" x14ac:dyDescent="0.35">
      <c r="D6" s="52"/>
      <c r="F6" s="53">
        <f>AVERAGE(F2,F4,F5)</f>
        <v>166897.11435947186</v>
      </c>
      <c r="G6" s="53">
        <f>AVERAGE(G3,G4,G5)</f>
        <v>34905.718918454455</v>
      </c>
      <c r="H6" s="53">
        <f>H4</f>
        <v>96141.15</v>
      </c>
      <c r="I6" t="s">
        <v>135</v>
      </c>
    </row>
    <row r="7" spans="1:9" x14ac:dyDescent="0.3">
      <c r="F7" s="54" t="s">
        <v>136</v>
      </c>
      <c r="G7" s="54" t="s">
        <v>137</v>
      </c>
      <c r="H7" s="54" t="s">
        <v>138</v>
      </c>
    </row>
    <row r="8" spans="1:9" x14ac:dyDescent="0.3">
      <c r="F8" s="52">
        <v>170000</v>
      </c>
      <c r="G8" s="52">
        <v>40000</v>
      </c>
      <c r="H8" s="52">
        <v>100000</v>
      </c>
    </row>
    <row r="9" spans="1:9" x14ac:dyDescent="0.3">
      <c r="A9" t="s">
        <v>139</v>
      </c>
    </row>
    <row r="10" spans="1:9" x14ac:dyDescent="0.3">
      <c r="A10" t="s">
        <v>140</v>
      </c>
    </row>
    <row r="13" spans="1:9" ht="29.4" customHeight="1" x14ac:dyDescent="0.3">
      <c r="A13" s="143" t="s">
        <v>4</v>
      </c>
      <c r="B13" s="143" t="s">
        <v>141</v>
      </c>
      <c r="C13" s="143" t="str">
        <f>F1</f>
        <v>Engineering &amp; Design (Contract) Cost / Mile</v>
      </c>
      <c r="D13" s="143" t="str">
        <f>G1</f>
        <v>Engineering &amp; Design (Utility) Cost / Mile</v>
      </c>
      <c r="E13" s="143" t="str">
        <f>H1</f>
        <v>Construction of Facilities (Utility) Cost/Mile</v>
      </c>
      <c r="H13">
        <v>904709</v>
      </c>
      <c r="I13">
        <v>152107</v>
      </c>
    </row>
    <row r="14" spans="1:9" x14ac:dyDescent="0.3">
      <c r="A14" t="s">
        <v>15</v>
      </c>
      <c r="B14" s="141">
        <v>23.497050000000002</v>
      </c>
      <c r="C14" s="52">
        <f>$F$8*B14</f>
        <v>3994498.5000000005</v>
      </c>
      <c r="D14" s="52">
        <f>B14*$G$8</f>
        <v>939882.00000000012</v>
      </c>
      <c r="E14" s="52">
        <f>B14*$H$8</f>
        <v>2349705</v>
      </c>
      <c r="H14">
        <f>H13+I13</f>
        <v>1056816</v>
      </c>
    </row>
    <row r="15" spans="1:9" x14ac:dyDescent="0.3">
      <c r="A15" t="s">
        <v>16</v>
      </c>
      <c r="B15" s="141">
        <v>28.230262</v>
      </c>
      <c r="C15" s="52">
        <f t="shared" ref="C15:C49" si="2">$F$8*B15</f>
        <v>4799144.54</v>
      </c>
      <c r="D15" s="52">
        <f t="shared" ref="D15:D49" si="3">B15*$G$8</f>
        <v>1129210.48</v>
      </c>
      <c r="E15" s="52">
        <f t="shared" ref="E15:E49" si="4">B15*$H$8</f>
        <v>2823026.2</v>
      </c>
    </row>
    <row r="16" spans="1:9" x14ac:dyDescent="0.3">
      <c r="A16" t="s">
        <v>17</v>
      </c>
      <c r="B16" s="141">
        <v>25.266828</v>
      </c>
      <c r="C16" s="52">
        <f t="shared" si="2"/>
        <v>4295360.76</v>
      </c>
      <c r="D16" s="52">
        <f t="shared" si="3"/>
        <v>1010673.12</v>
      </c>
      <c r="E16" s="52">
        <f t="shared" si="4"/>
        <v>2526682.7999999998</v>
      </c>
    </row>
    <row r="17" spans="1:5" x14ac:dyDescent="0.3">
      <c r="A17" t="s">
        <v>18</v>
      </c>
      <c r="B17" s="141">
        <v>27.959451999999999</v>
      </c>
      <c r="C17" s="52">
        <f t="shared" si="2"/>
        <v>4753106.84</v>
      </c>
      <c r="D17" s="52">
        <f t="shared" si="3"/>
        <v>1118378.0799999998</v>
      </c>
      <c r="E17" s="52">
        <f t="shared" si="4"/>
        <v>2795945.1999999997</v>
      </c>
    </row>
    <row r="18" spans="1:5" x14ac:dyDescent="0.3">
      <c r="A18" t="s">
        <v>19</v>
      </c>
      <c r="B18" s="141">
        <v>27.188257999999998</v>
      </c>
      <c r="C18" s="52">
        <f t="shared" si="2"/>
        <v>4622003.8599999994</v>
      </c>
      <c r="D18" s="52">
        <f t="shared" si="3"/>
        <v>1087530.3199999998</v>
      </c>
      <c r="E18" s="52">
        <f t="shared" si="4"/>
        <v>2718825.8</v>
      </c>
    </row>
    <row r="19" spans="1:5" x14ac:dyDescent="0.3">
      <c r="A19" t="s">
        <v>20</v>
      </c>
      <c r="B19" s="141">
        <v>26.545308999999996</v>
      </c>
      <c r="C19" s="52">
        <f t="shared" si="2"/>
        <v>4512702.5299999993</v>
      </c>
      <c r="D19" s="52">
        <f t="shared" si="3"/>
        <v>1061812.3599999999</v>
      </c>
      <c r="E19" s="52">
        <f t="shared" si="4"/>
        <v>2654530.8999999994</v>
      </c>
    </row>
    <row r="20" spans="1:5" x14ac:dyDescent="0.3">
      <c r="A20" t="s">
        <v>21</v>
      </c>
      <c r="B20" s="141">
        <v>25.694720999999998</v>
      </c>
      <c r="C20" s="52">
        <f t="shared" si="2"/>
        <v>4368102.5699999994</v>
      </c>
      <c r="D20" s="52">
        <f t="shared" si="3"/>
        <v>1027788.8399999999</v>
      </c>
      <c r="E20" s="52">
        <f t="shared" si="4"/>
        <v>2569472.0999999996</v>
      </c>
    </row>
    <row r="21" spans="1:5" x14ac:dyDescent="0.3">
      <c r="A21" t="s">
        <v>22</v>
      </c>
      <c r="B21" s="141">
        <v>24.895229999999998</v>
      </c>
      <c r="C21" s="52">
        <f t="shared" si="2"/>
        <v>4232189.0999999996</v>
      </c>
      <c r="D21" s="52">
        <f t="shared" si="3"/>
        <v>995809.2</v>
      </c>
      <c r="E21" s="52">
        <f t="shared" si="4"/>
        <v>2489523</v>
      </c>
    </row>
    <row r="22" spans="1:5" x14ac:dyDescent="0.3">
      <c r="A22" t="s">
        <v>23</v>
      </c>
      <c r="B22" s="141">
        <v>24.931609000000002</v>
      </c>
      <c r="C22" s="52">
        <f t="shared" si="2"/>
        <v>4238373.53</v>
      </c>
      <c r="D22" s="52">
        <f t="shared" si="3"/>
        <v>997264.3600000001</v>
      </c>
      <c r="E22" s="52">
        <f t="shared" si="4"/>
        <v>2493160.9000000004</v>
      </c>
    </row>
    <row r="23" spans="1:5" x14ac:dyDescent="0.3">
      <c r="A23" t="s">
        <v>24</v>
      </c>
      <c r="B23" s="141">
        <v>29.017482000000001</v>
      </c>
      <c r="C23" s="52">
        <f t="shared" si="2"/>
        <v>4932971.9400000004</v>
      </c>
      <c r="D23" s="52">
        <f t="shared" si="3"/>
        <v>1160699.28</v>
      </c>
      <c r="E23" s="52">
        <f t="shared" si="4"/>
        <v>2901748.2</v>
      </c>
    </row>
    <row r="24" spans="1:5" x14ac:dyDescent="0.3">
      <c r="A24" t="s">
        <v>25</v>
      </c>
      <c r="B24" s="141">
        <v>24.723957000000006</v>
      </c>
      <c r="C24" s="52">
        <f t="shared" si="2"/>
        <v>4203072.6900000013</v>
      </c>
      <c r="D24" s="52">
        <f t="shared" si="3"/>
        <v>988958.28000000026</v>
      </c>
      <c r="E24" s="52">
        <f t="shared" si="4"/>
        <v>2472395.7000000007</v>
      </c>
    </row>
    <row r="25" spans="1:5" x14ac:dyDescent="0.3">
      <c r="A25" t="s">
        <v>26</v>
      </c>
      <c r="B25" s="141">
        <v>24.443583</v>
      </c>
      <c r="C25" s="52">
        <f t="shared" si="2"/>
        <v>4155409.11</v>
      </c>
      <c r="D25" s="52">
        <f t="shared" si="3"/>
        <v>977743.32000000007</v>
      </c>
      <c r="E25" s="52">
        <f t="shared" si="4"/>
        <v>2444358.2999999998</v>
      </c>
    </row>
    <row r="26" spans="1:5" x14ac:dyDescent="0.3">
      <c r="A26" t="s">
        <v>27</v>
      </c>
      <c r="B26" s="141">
        <v>22.718198000000005</v>
      </c>
      <c r="C26" s="52">
        <f t="shared" si="2"/>
        <v>3862093.6600000006</v>
      </c>
      <c r="D26" s="52">
        <f t="shared" si="3"/>
        <v>908727.92000000016</v>
      </c>
      <c r="E26" s="52">
        <f t="shared" si="4"/>
        <v>2271819.8000000003</v>
      </c>
    </row>
    <row r="27" spans="1:5" x14ac:dyDescent="0.3">
      <c r="A27" t="s">
        <v>28</v>
      </c>
      <c r="B27" s="141">
        <v>23.192922000000003</v>
      </c>
      <c r="C27" s="52">
        <f t="shared" ref="C27" si="5">$F$8*B27</f>
        <v>3942796.7400000007</v>
      </c>
      <c r="D27" s="52">
        <f t="shared" ref="D27" si="6">B27*$G$8</f>
        <v>927716.88000000012</v>
      </c>
      <c r="E27" s="52">
        <f t="shared" ref="E27" si="7">B27*$H$8</f>
        <v>2319292.2000000002</v>
      </c>
    </row>
    <row r="28" spans="1:5" x14ac:dyDescent="0.3">
      <c r="A28" s="131" t="s">
        <v>29</v>
      </c>
      <c r="B28" s="192">
        <v>23.192922000000003</v>
      </c>
      <c r="C28" s="193">
        <f>$F$8*B28</f>
        <v>3942796.7400000007</v>
      </c>
      <c r="D28" s="193">
        <f>B28*$G$8</f>
        <v>927716.88000000012</v>
      </c>
      <c r="E28" s="193">
        <f>B28*$H$8</f>
        <v>2319292.2000000002</v>
      </c>
    </row>
    <row r="29" spans="1:5" x14ac:dyDescent="0.3">
      <c r="A29" t="s">
        <v>30</v>
      </c>
      <c r="B29" s="141">
        <v>23.662065000000002</v>
      </c>
      <c r="C29" s="52">
        <f t="shared" si="2"/>
        <v>4022551.0500000003</v>
      </c>
      <c r="D29" s="52">
        <f t="shared" si="3"/>
        <v>946482.60000000009</v>
      </c>
      <c r="E29" s="52">
        <f t="shared" si="4"/>
        <v>2366206.5</v>
      </c>
    </row>
    <row r="30" spans="1:5" x14ac:dyDescent="0.3">
      <c r="A30" t="s">
        <v>31</v>
      </c>
      <c r="B30" s="141">
        <v>24.909095999999998</v>
      </c>
      <c r="C30" s="52">
        <f t="shared" si="2"/>
        <v>4234546.3199999994</v>
      </c>
      <c r="D30" s="52">
        <f t="shared" si="3"/>
        <v>996363.84</v>
      </c>
      <c r="E30" s="52">
        <f t="shared" si="4"/>
        <v>2490909.5999999996</v>
      </c>
    </row>
    <row r="31" spans="1:5" x14ac:dyDescent="0.3">
      <c r="A31" t="s">
        <v>32</v>
      </c>
      <c r="B31" s="141">
        <v>23.662065000000002</v>
      </c>
      <c r="C31" s="52">
        <f t="shared" si="2"/>
        <v>4022551.0500000003</v>
      </c>
      <c r="D31" s="52">
        <f t="shared" si="3"/>
        <v>946482.60000000009</v>
      </c>
      <c r="E31" s="52">
        <f t="shared" si="4"/>
        <v>2366206.5</v>
      </c>
    </row>
    <row r="32" spans="1:5" x14ac:dyDescent="0.3">
      <c r="A32" t="s">
        <v>33</v>
      </c>
      <c r="B32" s="141">
        <v>23.989172000000003</v>
      </c>
      <c r="C32" s="52">
        <f t="shared" si="2"/>
        <v>4078159.2400000007</v>
      </c>
      <c r="D32" s="52">
        <f t="shared" si="3"/>
        <v>959566.88000000012</v>
      </c>
      <c r="E32" s="52">
        <f t="shared" si="4"/>
        <v>2398917.2000000002</v>
      </c>
    </row>
    <row r="33" spans="1:5" x14ac:dyDescent="0.3">
      <c r="A33" t="s">
        <v>34</v>
      </c>
      <c r="B33" s="141">
        <v>23.989172000000003</v>
      </c>
      <c r="C33" s="52">
        <f t="shared" si="2"/>
        <v>4078159.2400000007</v>
      </c>
      <c r="D33" s="52">
        <f t="shared" si="3"/>
        <v>959566.88000000012</v>
      </c>
      <c r="E33" s="52">
        <f t="shared" si="4"/>
        <v>2398917.2000000002</v>
      </c>
    </row>
    <row r="34" spans="1:5" x14ac:dyDescent="0.3">
      <c r="A34" t="s">
        <v>35</v>
      </c>
      <c r="B34" s="141">
        <v>23.720725999999999</v>
      </c>
      <c r="C34" s="52">
        <f t="shared" si="2"/>
        <v>4032523.42</v>
      </c>
      <c r="D34" s="52">
        <f t="shared" si="3"/>
        <v>948829.03999999992</v>
      </c>
      <c r="E34" s="52">
        <f t="shared" si="4"/>
        <v>2372072.6</v>
      </c>
    </row>
    <row r="35" spans="1:5" x14ac:dyDescent="0.3">
      <c r="A35" t="s">
        <v>36</v>
      </c>
      <c r="B35" s="141">
        <v>24.402253999999999</v>
      </c>
      <c r="C35" s="52">
        <f t="shared" ref="C35" si="8">$F$8*B35</f>
        <v>4148383.1799999997</v>
      </c>
      <c r="D35" s="52">
        <f t="shared" ref="D35" si="9">B35*$G$8</f>
        <v>976090.15999999992</v>
      </c>
      <c r="E35" s="52">
        <f t="shared" ref="E35" si="10">B35*$H$8</f>
        <v>2440225.4</v>
      </c>
    </row>
    <row r="36" spans="1:5" x14ac:dyDescent="0.3">
      <c r="A36" t="s">
        <v>142</v>
      </c>
      <c r="B36" s="141">
        <v>24.402253999999999</v>
      </c>
      <c r="C36" s="52">
        <f t="shared" si="2"/>
        <v>4148383.1799999997</v>
      </c>
      <c r="D36" s="52">
        <f t="shared" si="3"/>
        <v>976090.15999999992</v>
      </c>
      <c r="E36" s="52">
        <f t="shared" si="4"/>
        <v>2440225.4</v>
      </c>
    </row>
    <row r="37" spans="1:5" x14ac:dyDescent="0.3">
      <c r="A37" t="s">
        <v>38</v>
      </c>
      <c r="B37" s="141">
        <v>25.179284000000003</v>
      </c>
      <c r="C37" s="52">
        <f t="shared" si="2"/>
        <v>4280478.28</v>
      </c>
      <c r="D37" s="52">
        <f t="shared" si="3"/>
        <v>1007171.3600000001</v>
      </c>
      <c r="E37" s="52">
        <f t="shared" si="4"/>
        <v>2517928.4000000004</v>
      </c>
    </row>
    <row r="38" spans="1:5" x14ac:dyDescent="0.3">
      <c r="A38" t="s">
        <v>39</v>
      </c>
      <c r="B38" s="141">
        <v>24.436133000000002</v>
      </c>
      <c r="C38" s="52">
        <f t="shared" si="2"/>
        <v>4154142.6100000003</v>
      </c>
      <c r="D38" s="52">
        <f t="shared" si="3"/>
        <v>977445.32000000007</v>
      </c>
      <c r="E38" s="52">
        <f t="shared" si="4"/>
        <v>2443613.3000000003</v>
      </c>
    </row>
    <row r="39" spans="1:5" x14ac:dyDescent="0.3">
      <c r="A39" t="s">
        <v>40</v>
      </c>
      <c r="B39" s="141">
        <v>25.179284000000003</v>
      </c>
      <c r="C39" s="52">
        <f t="shared" si="2"/>
        <v>4280478.28</v>
      </c>
      <c r="D39" s="52">
        <f t="shared" si="3"/>
        <v>1007171.3600000001</v>
      </c>
      <c r="E39" s="52">
        <f t="shared" si="4"/>
        <v>2517928.4000000004</v>
      </c>
    </row>
    <row r="40" spans="1:5" x14ac:dyDescent="0.3">
      <c r="A40" t="s">
        <v>41</v>
      </c>
      <c r="B40" s="141">
        <v>24.436133000000002</v>
      </c>
      <c r="C40" s="52">
        <f t="shared" si="2"/>
        <v>4154142.6100000003</v>
      </c>
      <c r="D40" s="52">
        <f t="shared" si="3"/>
        <v>977445.32000000007</v>
      </c>
      <c r="E40" s="52">
        <f t="shared" si="4"/>
        <v>2443613.3000000003</v>
      </c>
    </row>
    <row r="41" spans="1:5" x14ac:dyDescent="0.3">
      <c r="A41" t="s">
        <v>42</v>
      </c>
      <c r="B41" s="141">
        <v>23.991390000000003</v>
      </c>
      <c r="C41" s="52">
        <f t="shared" si="2"/>
        <v>4078536.3000000003</v>
      </c>
      <c r="D41" s="52">
        <f t="shared" si="3"/>
        <v>959655.60000000009</v>
      </c>
      <c r="E41" s="52">
        <f t="shared" si="4"/>
        <v>2399139.0000000005</v>
      </c>
    </row>
    <row r="42" spans="1:5" x14ac:dyDescent="0.3">
      <c r="A42" t="s">
        <v>43</v>
      </c>
      <c r="B42" s="141">
        <v>24.005811000000001</v>
      </c>
      <c r="C42" s="52">
        <f t="shared" si="2"/>
        <v>4080987.87</v>
      </c>
      <c r="D42" s="52">
        <f t="shared" si="3"/>
        <v>960232.44000000006</v>
      </c>
      <c r="E42" s="52">
        <f t="shared" si="4"/>
        <v>2400581.1</v>
      </c>
    </row>
    <row r="43" spans="1:5" x14ac:dyDescent="0.3">
      <c r="A43" t="s">
        <v>44</v>
      </c>
      <c r="B43" s="141">
        <v>24.005811000000001</v>
      </c>
      <c r="C43" s="52">
        <f t="shared" si="2"/>
        <v>4080987.87</v>
      </c>
      <c r="D43" s="52">
        <f t="shared" si="3"/>
        <v>960232.44000000006</v>
      </c>
      <c r="E43" s="52">
        <f t="shared" si="4"/>
        <v>2400581.1</v>
      </c>
    </row>
    <row r="44" spans="1:5" x14ac:dyDescent="0.3">
      <c r="A44" t="s">
        <v>45</v>
      </c>
      <c r="B44" s="141">
        <v>24.176248999999999</v>
      </c>
      <c r="C44" s="52">
        <f t="shared" si="2"/>
        <v>4109962.3299999996</v>
      </c>
      <c r="D44" s="52">
        <f t="shared" si="3"/>
        <v>967049.96</v>
      </c>
      <c r="E44" s="52">
        <f t="shared" si="4"/>
        <v>2417624.9</v>
      </c>
    </row>
    <row r="45" spans="1:5" x14ac:dyDescent="0.3">
      <c r="A45" t="s">
        <v>46</v>
      </c>
      <c r="B45" s="141">
        <v>24.210128000000001</v>
      </c>
      <c r="C45" s="52">
        <f t="shared" si="2"/>
        <v>4115721.7600000002</v>
      </c>
      <c r="D45" s="52">
        <f t="shared" si="3"/>
        <v>968405.12</v>
      </c>
      <c r="E45" s="52">
        <f t="shared" si="4"/>
        <v>2421012.8000000003</v>
      </c>
    </row>
    <row r="46" spans="1:5" x14ac:dyDescent="0.3">
      <c r="A46" t="s">
        <v>47</v>
      </c>
      <c r="B46" s="141">
        <v>25.181144</v>
      </c>
      <c r="C46" s="52">
        <f t="shared" si="2"/>
        <v>4280794.4799999995</v>
      </c>
      <c r="D46" s="52">
        <f t="shared" si="3"/>
        <v>1007245.76</v>
      </c>
      <c r="E46" s="52">
        <f t="shared" si="4"/>
        <v>2518114.4</v>
      </c>
    </row>
    <row r="47" spans="1:5" x14ac:dyDescent="0.3">
      <c r="A47" t="s">
        <v>48</v>
      </c>
      <c r="B47" s="141">
        <v>25.365433000000007</v>
      </c>
      <c r="C47" s="52">
        <f t="shared" si="2"/>
        <v>4312123.6100000013</v>
      </c>
      <c r="D47" s="52">
        <f t="shared" si="3"/>
        <v>1014617.3200000003</v>
      </c>
      <c r="E47" s="52">
        <f t="shared" si="4"/>
        <v>2536543.3000000007</v>
      </c>
    </row>
    <row r="48" spans="1:5" x14ac:dyDescent="0.3">
      <c r="A48" t="s">
        <v>49</v>
      </c>
      <c r="B48" s="141">
        <v>24.787586000000001</v>
      </c>
      <c r="C48" s="52">
        <f t="shared" si="2"/>
        <v>4213889.62</v>
      </c>
      <c r="D48" s="52">
        <f t="shared" si="3"/>
        <v>991503.44000000006</v>
      </c>
      <c r="E48" s="52">
        <f t="shared" si="4"/>
        <v>2478758.6</v>
      </c>
    </row>
    <row r="49" spans="1:5" x14ac:dyDescent="0.3">
      <c r="A49" t="s">
        <v>50</v>
      </c>
      <c r="B49" s="141">
        <v>27.564215999999998</v>
      </c>
      <c r="C49" s="52">
        <f t="shared" si="2"/>
        <v>4685916.72</v>
      </c>
      <c r="D49" s="52">
        <f t="shared" si="3"/>
        <v>1102568.6399999999</v>
      </c>
      <c r="E49" s="52">
        <f t="shared" si="4"/>
        <v>2756421.5999999996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C850C-A32D-4B5A-A086-DDBEFA2AAAE4}">
  <dimension ref="A1:F2"/>
  <sheetViews>
    <sheetView workbookViewId="0"/>
  </sheetViews>
  <sheetFormatPr defaultRowHeight="14.4" x14ac:dyDescent="0.3"/>
  <cols>
    <col min="1" max="1" width="11.6640625" customWidth="1"/>
    <col min="2" max="2" width="10" customWidth="1"/>
    <col min="3" max="3" width="12.33203125" customWidth="1"/>
  </cols>
  <sheetData>
    <row r="1" spans="1:6" ht="29.4" customHeight="1" x14ac:dyDescent="0.3">
      <c r="A1" s="129" t="s">
        <v>143</v>
      </c>
      <c r="B1" s="130" t="s">
        <v>144</v>
      </c>
      <c r="C1" s="130" t="s">
        <v>145</v>
      </c>
      <c r="D1" s="130" t="s">
        <v>146</v>
      </c>
      <c r="F1" s="130" t="s">
        <v>147</v>
      </c>
    </row>
    <row r="2" spans="1:6" x14ac:dyDescent="0.3">
      <c r="A2" s="131">
        <v>2356</v>
      </c>
      <c r="B2">
        <f>ROUNDUP(A2/F2,0)</f>
        <v>2</v>
      </c>
      <c r="C2">
        <f>ROUNDUP(A2/B2,0)</f>
        <v>1178</v>
      </c>
      <c r="D2">
        <f>B2-1</f>
        <v>1</v>
      </c>
      <c r="F2">
        <v>1200</v>
      </c>
    </row>
  </sheetData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9B90E1824034CB9872D3E5025638C" ma:contentTypeVersion="15" ma:contentTypeDescription="Create a new document." ma:contentTypeScope="" ma:versionID="011408e202bd806d7fa974a14da511d8">
  <xsd:schema xmlns:xsd="http://www.w3.org/2001/XMLSchema" xmlns:xs="http://www.w3.org/2001/XMLSchema" xmlns:p="http://schemas.microsoft.com/office/2006/metadata/properties" xmlns:ns2="9c968de0-0636-4681-92ba-4ca7fb71560b" xmlns:ns3="0545e405-1ca4-435e-aea9-1d966136f9f1" targetNamespace="http://schemas.microsoft.com/office/2006/metadata/properties" ma:root="true" ma:fieldsID="14a01329206c757a11538ef05f7db1ea" ns2:_="" ns3:_="">
    <xsd:import namespace="9c968de0-0636-4681-92ba-4ca7fb71560b"/>
    <xsd:import namespace="0545e405-1ca4-435e-aea9-1d966136f9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68de0-0636-4681-92ba-4ca7fb7156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e91a7-08a4-4a9f-80d6-b1e8784720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e405-1ca4-435e-aea9-1d966136f9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49cb58-3cb4-49c8-810d-4fd4d1a3807d}" ma:internalName="TaxCatchAll" ma:showField="CatchAllData" ma:web="0545e405-1ca4-435e-aea9-1d966136f9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45e405-1ca4-435e-aea9-1d966136f9f1" xsi:nil="true"/>
    <lcf76f155ced4ddcb4097134ff3c332f xmlns="9c968de0-0636-4681-92ba-4ca7fb7156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80A4F5-2519-4385-B77B-569879CB2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68de0-0636-4681-92ba-4ca7fb71560b"/>
    <ds:schemaRef ds:uri="0545e405-1ca4-435e-aea9-1d966136f9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B20B52-A49F-4C7E-9578-101A44DC3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CC4602-DFD8-4FCD-8728-E4945F8BE52A}">
  <ds:schemaRefs>
    <ds:schemaRef ds:uri="http://schemas.microsoft.com/office/2006/metadata/properties"/>
    <ds:schemaRef ds:uri="http://schemas.microsoft.com/office/infopath/2007/PartnerControls"/>
    <ds:schemaRef ds:uri="0545e405-1ca4-435e-aea9-1d966136f9f1"/>
    <ds:schemaRef ds:uri="9c968de0-0636-4681-92ba-4ca7fb7156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Cost Estimates</vt:lpstr>
      <vt:lpstr>Cost Estimates (old)</vt:lpstr>
      <vt:lpstr>Materials and Construction</vt:lpstr>
      <vt:lpstr>TE &amp; CPS Internal Constr Cost</vt:lpstr>
      <vt:lpstr>Span cals</vt:lpstr>
      <vt:lpstr>'Cost Estimates'!Print_Area</vt:lpstr>
      <vt:lpstr>'Cost Estimates (old)'!Print_Area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Olivarez, Eduardo J.</dc:creator>
  <cp:keywords/>
  <dc:description/>
  <cp:lastModifiedBy>Rasmussen, Kirk</cp:lastModifiedBy>
  <cp:revision/>
  <dcterms:created xsi:type="dcterms:W3CDTF">2020-02-13T19:31:49Z</dcterms:created>
  <dcterms:modified xsi:type="dcterms:W3CDTF">2024-11-26T17:36:16Z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0x01010000E9B90E1824034CB9872D3E5025638C</vt:lpwstr>
  </property>
  <property fmtid="{D5CDD505-2E9C-101B-9397-08002B2CF9AE}" pid="3" name="MediaServiceImageTags">
    <vt:lpwstr/>
  </property>
</Properties>
</file>